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rb-my.sharepoint.com/personal/batuchman_chrb_ca_gov/Documents/Documents/Remediation/"/>
    </mc:Choice>
  </mc:AlternateContent>
  <xr:revisionPtr revIDLastSave="0" documentId="8_{28089088-598A-4415-BFE1-50DA077DA831}" xr6:coauthVersionLast="47" xr6:coauthVersionMax="47" xr10:uidLastSave="{00000000-0000-0000-0000-000000000000}"/>
  <bookViews>
    <workbookView xWindow="-120" yWindow="0" windowWidth="20730" windowHeight="10905" tabRatio="820" firstSheet="1" activeTab="5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ColumnTitle3.A8.C197.3">Table2[[#Headers],[Location]]</definedName>
    <definedName name="ColumnTitle4.A8.N17.4">Table3[[#Headers],[Race Date]]</definedName>
    <definedName name="_xlnm.Print_Titles" localSheetId="2">'Handle and Attendance'!$8:$8</definedName>
    <definedName name="RowTitle5.A5.B14.5">" "</definedName>
    <definedName name="RowTitle6.A5.A14.6">" "</definedName>
    <definedName name="TitleRegion2.A6.G52.2">Table1[[#Headers],[ 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11" l="1"/>
  <c r="B11" i="6" l="1"/>
</calcChain>
</file>

<file path=xl/sharedStrings.xml><?xml version="1.0" encoding="utf-8"?>
<sst xmlns="http://schemas.openxmlformats.org/spreadsheetml/2006/main" count="325" uniqueCount="300">
  <si>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</si>
  <si>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</si>
  <si>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</si>
  <si>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</si>
  <si>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</si>
  <si>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</si>
  <si>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</si>
  <si>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</si>
  <si>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</si>
  <si>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</si>
  <si>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</si>
  <si>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</si>
  <si>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</si>
  <si>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</si>
  <si>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</si>
  <si>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</si>
  <si>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</si>
  <si>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</si>
  <si>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</si>
  <si>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</si>
  <si>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</si>
  <si>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</si>
  <si>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</si>
  <si>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</si>
  <si>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</si>
  <si>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</si>
  <si>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</si>
  <si>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</si>
  <si>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</si>
  <si>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</si>
  <si>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</si>
  <si>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</si>
  <si>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</si>
  <si>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</si>
  <si>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</si>
  <si>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</si>
  <si>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</si>
  <si>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</si>
  <si>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</si>
  <si>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</si>
  <si>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</si>
  <si>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</si>
  <si>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</si>
  <si>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</si>
  <si>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</si>
  <si>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</si>
  <si>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</si>
  <si>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Mahoning Valley Race Course</t>
  </si>
  <si>
    <t>Maronas Race Track</t>
  </si>
  <si>
    <t>Maryland Jockey</t>
  </si>
  <si>
    <t>Mohegun Sun</t>
  </si>
  <si>
    <t>Monmouth Park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</si>
  <si>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</si>
  <si>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</si>
  <si>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</si>
  <si>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</si>
  <si>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</si>
  <si>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</si>
  <si>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</si>
  <si>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</si>
  <si>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</si>
  <si>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</si>
  <si>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</si>
  <si>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</si>
  <si>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Sam Houston</t>
  </si>
  <si>
    <t>SaratogaBets</t>
  </si>
  <si>
    <t>Scioto Downs</t>
  </si>
  <si>
    <t>Seabrook Greyhound</t>
  </si>
  <si>
    <t>Suffolk District OTB</t>
  </si>
  <si>
    <t>Taunton Dog Track Inc.</t>
  </si>
  <si>
    <t>Thistledown</t>
  </si>
  <si>
    <t>TVG Massachusetts</t>
  </si>
  <si>
    <t>TVG/Prairie Meadows Account Wa</t>
  </si>
  <si>
    <t>Twinspires - Keeneland Select</t>
  </si>
  <si>
    <t>Twinspires Mountain View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</si>
  <si>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</si>
  <si>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</si>
  <si>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</si>
  <si>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</si>
  <si>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</si>
  <si>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</si>
  <si>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</si>
  <si>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</si>
  <si>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</si>
  <si>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</si>
  <si>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</si>
  <si>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</si>
  <si>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</si>
  <si>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</si>
  <si>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</si>
  <si>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</si>
  <si>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</si>
  <si>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</si>
  <si>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</si>
  <si>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</si>
  <si>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</si>
  <si>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</si>
  <si>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</si>
  <si>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</si>
  <si>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</si>
  <si>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</si>
  <si>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</si>
  <si>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</si>
  <si>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</si>
  <si>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</si>
  <si>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</si>
  <si>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</si>
  <si>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</si>
  <si>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</si>
  <si>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</si>
  <si>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</si>
  <si>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</si>
  <si>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</si>
  <si>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</si>
  <si>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</si>
  <si>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</si>
  <si>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</si>
  <si>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</si>
  <si>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</si>
  <si>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</si>
  <si>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</si>
  <si>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</si>
  <si>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</si>
  <si>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</si>
  <si>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</si>
  <si>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</si>
  <si>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</si>
  <si>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</si>
  <si>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</si>
  <si>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</si>
  <si>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</si>
  <si>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</si>
  <si>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</si>
  <si>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</si>
  <si>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</si>
  <si>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</si>
  <si>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</si>
  <si>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</si>
  <si>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</si>
  <si>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</si>
  <si>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</si>
  <si>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</si>
  <si>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</si>
  <si>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</si>
  <si>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</si>
  <si>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</si>
  <si>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</si>
  <si>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</si>
  <si>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</si>
  <si>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*RGS: RGS Locations  , 1 &amp; 5</t>
  </si>
  <si>
    <t>Bluffs Run Greyhound</t>
  </si>
  <si>
    <t>DraftKings DKT</t>
  </si>
  <si>
    <t>Fort Erie</t>
  </si>
  <si>
    <t>SaratogaBets Oregon</t>
  </si>
  <si>
    <t>TVG - Harrah s Chester Downs</t>
  </si>
  <si>
    <t>US Offtrack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</si>
  <si>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</si>
  <si>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</si>
  <si>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</si>
  <si>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</si>
  <si>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</si>
  <si>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</si>
  <si>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</si>
  <si>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</si>
  <si>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</si>
  <si>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</si>
  <si>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</si>
  <si>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</si>
  <si>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</si>
  <si>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</si>
  <si>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</si>
  <si>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</si>
  <si>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</si>
  <si>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</si>
  <si>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</si>
  <si>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</si>
  <si>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</si>
  <si>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</si>
  <si>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</si>
  <si>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</si>
  <si>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CA Off Track Network</t>
  </si>
  <si>
    <t>Handle and Distribution of Takeout</t>
  </si>
  <si>
    <t xml:space="preserve"> Distributing Host(s)    :  LA County Fair</t>
  </si>
  <si>
    <t xml:space="preserve">Track: LA County Fair                          </t>
  </si>
  <si>
    <t>LA County Fair</t>
  </si>
  <si>
    <t>307 Boot Hill Gillette OTB</t>
  </si>
  <si>
    <t>Bangor Raceway</t>
  </si>
  <si>
    <t>Batavia</t>
  </si>
  <si>
    <t>Batavia Downs Online</t>
  </si>
  <si>
    <t>Birmingham</t>
  </si>
  <si>
    <t>Bordertown</t>
  </si>
  <si>
    <t>Brazil</t>
  </si>
  <si>
    <t>Cabazon</t>
  </si>
  <si>
    <t>Catskill IAW</t>
  </si>
  <si>
    <t>Catskills OTB</t>
  </si>
  <si>
    <t>Charles Town Race Course</t>
  </si>
  <si>
    <t>Churchill Downs</t>
  </si>
  <si>
    <t>Colonial Downs</t>
  </si>
  <si>
    <t>Columbus Raceway</t>
  </si>
  <si>
    <t>Commerce Casino</t>
  </si>
  <si>
    <t>Coushatta Casino Resort</t>
  </si>
  <si>
    <t>Delta Downs</t>
  </si>
  <si>
    <t>Dial-a-bet</t>
  </si>
  <si>
    <t>Diamond Casino</t>
  </si>
  <si>
    <t>EBet Online</t>
  </si>
  <si>
    <t>Ellis Park</t>
  </si>
  <si>
    <t>Evangeline Downs</t>
  </si>
  <si>
    <t>Fairgrounds</t>
  </si>
  <si>
    <t>Finger Lakes</t>
  </si>
  <si>
    <t>Firehouse Restaurant-Bakersfie</t>
  </si>
  <si>
    <t>Glen Arden</t>
  </si>
  <si>
    <t>GWS Bet365</t>
  </si>
  <si>
    <t>Hiawatha Horse Park</t>
  </si>
  <si>
    <t>Hollywood Park</t>
  </si>
  <si>
    <t>Keeneland</t>
  </si>
  <si>
    <t>Kentucky OTB</t>
  </si>
  <si>
    <t>Lake Elsinore Hotel</t>
  </si>
  <si>
    <t>Lake Perris</t>
  </si>
  <si>
    <t>Lancaster</t>
  </si>
  <si>
    <t>Los Alamitos</t>
  </si>
  <si>
    <t>Meadowlands</t>
  </si>
  <si>
    <t>Meadows The</t>
  </si>
  <si>
    <t>Miami Valley Gaming and Racing</t>
  </si>
  <si>
    <t>Nassau Internet Wagering</t>
  </si>
  <si>
    <t>Oaklawn</t>
  </si>
  <si>
    <t>OC Tavern</t>
  </si>
  <si>
    <t>Ocean Downs</t>
  </si>
  <si>
    <t>Palace Casino</t>
  </si>
  <si>
    <t>Plainridge</t>
  </si>
  <si>
    <t>Pocono Account Wagering</t>
  </si>
  <si>
    <t>Poconos</t>
  </si>
  <si>
    <t>Pomona</t>
  </si>
  <si>
    <t>Prairie Meadows</t>
  </si>
  <si>
    <t>Remington Park</t>
  </si>
  <si>
    <t>Rocky Mountain Turf Club</t>
  </si>
  <si>
    <t>Rosecroft Raceway</t>
  </si>
  <si>
    <t>Running Aces Harness Park</t>
  </si>
  <si>
    <t>Sammy's Restaurant and Bar</t>
  </si>
  <si>
    <t>San Bernardino</t>
  </si>
  <si>
    <t>San Marco Curacao ISI</t>
  </si>
  <si>
    <t>Santa Anita</t>
  </si>
  <si>
    <t>Santa Clarita Lanes</t>
  </si>
  <si>
    <t>Scarlet Pearl D'Iberville</t>
  </si>
  <si>
    <t>Southland</t>
  </si>
  <si>
    <t>Sports Grill &amp; Turf Club Norco</t>
  </si>
  <si>
    <t>Suffolk OTB Internet</t>
  </si>
  <si>
    <t>SunRay Park &amp; Casino</t>
  </si>
  <si>
    <t>Surfside Race Place</t>
  </si>
  <si>
    <t>The Track on 2</t>
  </si>
  <si>
    <t>Tilted Kilt 1000 Oaks</t>
  </si>
  <si>
    <t>Tioga Downs</t>
  </si>
  <si>
    <t>Turfway</t>
  </si>
  <si>
    <t>Ventura</t>
  </si>
  <si>
    <t>Victorville</t>
  </si>
  <si>
    <t>Viejas</t>
  </si>
  <si>
    <t>Western Regional OTB</t>
  </si>
  <si>
    <t>Wheeling Downs</t>
  </si>
  <si>
    <t>WY Downs Evanston OTB</t>
  </si>
  <si>
    <t>Xpressbet Southern Alberta</t>
  </si>
  <si>
    <t>Yonkers</t>
  </si>
  <si>
    <t>Zia Park</t>
  </si>
  <si>
    <t>*Player Management Group: Player Management Group Locations  , K &amp; Q</t>
  </si>
  <si>
    <t>All Source Handle:</t>
  </si>
  <si>
    <t>*Elite Turf Club: Elite Turf Club Locations 1, 2, 3, 4, 10, 13, 17, 18, 19, 22, 23, 24 &amp; 25</t>
  </si>
  <si>
    <t>*Fan Duel Group 2, 3, 4, 5 &amp; 7</t>
  </si>
  <si>
    <t>*TVG Group: TVG Group Locations  3, 5, 6 &amp; 8</t>
  </si>
  <si>
    <t>12/20/2023 - 12/24/2024</t>
  </si>
  <si>
    <t>Attendance</t>
  </si>
  <si>
    <t>Elite Turf Club*</t>
  </si>
  <si>
    <t>Fair Meadows</t>
  </si>
  <si>
    <t>FanDuel Group*</t>
  </si>
  <si>
    <t>Fonner</t>
  </si>
  <si>
    <t>Gold Strike Robinsonville</t>
  </si>
  <si>
    <t>Horseman s Park</t>
  </si>
  <si>
    <t>Lincoln Race Course</t>
  </si>
  <si>
    <t>Player Management Group*</t>
  </si>
  <si>
    <t>Presque Isle Downs</t>
  </si>
  <si>
    <t>RGS Group*</t>
  </si>
  <si>
    <t>Sports Center</t>
  </si>
  <si>
    <t>TVG Group*</t>
  </si>
  <si>
    <t>Pools By Race - Consolidated</t>
  </si>
  <si>
    <t>Date Range : 12/20/2023-12/24/2024</t>
  </si>
  <si>
    <t>Pentafecta</t>
  </si>
  <si>
    <t>Total Race Count:</t>
  </si>
  <si>
    <t>Total Purses Paid:</t>
  </si>
  <si>
    <t>Total Runners: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</si>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</sst>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8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43" fontId="18" fillId="0" borderId="0" xfId="0" applyNumberFormat="1" applyFont="1"/>
    <xf numFmtId="164" fontId="0" fillId="0" borderId="0" xfId="43" applyNumberFormat="1" applyFont="1" applyAlignment="1">
      <alignment horizontal="right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164" fontId="21" fillId="0" borderId="0" xfId="43" applyNumberFormat="1" applyFont="1"/>
    <xf numFmtId="43" fontId="21" fillId="0" borderId="0" xfId="43" applyFont="1"/>
    <xf numFmtId="0" fontId="21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 wrapText="1"/>
    </xf>
    <xf numFmtId="164" fontId="21" fillId="0" borderId="0" xfId="43" applyNumberFormat="1" applyFont="1" applyFill="1" applyAlignment="1">
      <alignment horizontal="right" wrapText="1"/>
    </xf>
    <xf numFmtId="0" fontId="21" fillId="0" borderId="0" xfId="0" applyFont="1" applyAlignment="1">
      <alignment horizontal="right" wrapText="1"/>
    </xf>
    <xf numFmtId="3" fontId="21" fillId="0" borderId="0" xfId="0" applyNumberFormat="1" applyFont="1" applyAlignment="1">
      <alignment horizontal="right" wrapText="1"/>
    </xf>
    <xf numFmtId="0" fontId="23" fillId="0" borderId="0" xfId="0" applyFont="1" applyAlignment="1">
      <alignment horizontal="left" wrapText="1"/>
    </xf>
    <xf numFmtId="164" fontId="23" fillId="0" borderId="0" xfId="43" applyNumberFormat="1" applyFont="1" applyFill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4" fontId="23" fillId="0" borderId="0" xfId="0" applyNumberFormat="1" applyFont="1" applyAlignment="1">
      <alignment horizontal="right" wrapText="1"/>
    </xf>
    <xf numFmtId="14" fontId="21" fillId="0" borderId="0" xfId="0" applyNumberFormat="1" applyFont="1"/>
    <xf numFmtId="14" fontId="21" fillId="0" borderId="0" xfId="0" applyNumberFormat="1" applyFont="1" applyAlignment="1">
      <alignment wrapText="1"/>
    </xf>
    <xf numFmtId="164" fontId="21" fillId="0" borderId="0" xfId="43" applyNumberFormat="1" applyFont="1" applyAlignment="1">
      <alignment horizontal="righ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4">
    <dxf>
      <alignment horizontal="right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A4550C-E342-4359-8C03-2E59BF1735E0}" name="Table1" displayName="Table1" ref="A6:G52" totalsRowShown="0" headerRowDxfId="25" dataDxfId="26" dataCellStyle="Comma">
  <autoFilter ref="A6:G52" xr:uid="{41A4550C-E342-4359-8C03-2E59BF1735E0}"/>
  <tableColumns count="7">
    <tableColumn id="1" xr3:uid="{6E81D33A-C4F2-4293-ABC0-046327C73CE5}" name=" " dataDxfId="33"/>
    <tableColumn id="2" xr3:uid="{F2AD8F04-1248-4CB5-9D85-100F9D7B7CEC}" name="On Track" dataDxfId="32" dataCellStyle="Comma"/>
    <tableColumn id="3" xr3:uid="{06BE475E-96FF-4748-84BD-AE054AB8026A}" name="CA Off Track Network" dataDxfId="31" dataCellStyle="Comma"/>
    <tableColumn id="4" xr3:uid="{659FC148-32CA-4566-9F8C-9CFF3B6894F4}" name="ADW in California" dataDxfId="30" dataCellStyle="Comma"/>
    <tableColumn id="5" xr3:uid="{BC6A50C5-8808-45AF-9D1D-1A848E2F8262}" name="Total California" dataDxfId="29" dataCellStyle="Comma"/>
    <tableColumn id="6" xr3:uid="{4D512EA0-9A89-4ADC-847F-5BE87BC32C48}" name="Out of State Exports" dataDxfId="28" dataCellStyle="Comma"/>
    <tableColumn id="7" xr3:uid="{76809E5B-189A-40E8-86F7-7868A4F5821A}" name="Total" dataDxfId="27" dataCellStyle="Comma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8E743E-A6BE-4900-87C4-961D1FF1FD29}" name="Table2" displayName="Table2" ref="A8:C197" totalsRowShown="0">
  <autoFilter ref="A8:C197" xr:uid="{B28E743E-A6BE-4900-87C4-961D1FF1FD29}"/>
  <tableColumns count="3">
    <tableColumn id="1" xr3:uid="{C5F0AD29-446C-478A-B9E3-3746557ABC84}" name="Location" dataDxfId="24"/>
    <tableColumn id="2" xr3:uid="{C0E84D96-6FAA-4A6F-ABAA-B71788C440C1}" name="Total Handle" dataDxfId="23" dataCellStyle="Comma"/>
    <tableColumn id="3" xr3:uid="{88025493-D759-4D90-A23E-0086574CE699}" name="Attendance" dataDxfId="22" dataCellStyle="Comma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0847E7-822F-42B9-80B4-480017BA3130}" name="Table3" displayName="Table3" ref="A8:N17" totalsRowShown="0" headerRowDxfId="6" dataDxfId="7" headerRowCellStyle="Comma" dataCellStyle="Comma">
  <autoFilter ref="A8:N17" xr:uid="{080847E7-822F-42B9-80B4-480017BA3130}"/>
  <tableColumns count="14">
    <tableColumn id="1" xr3:uid="{02F92689-BFA4-443E-B9BA-DC0642537B3C}" name="Race Date" dataDxfId="21"/>
    <tableColumn id="2" xr3:uid="{689568FB-0DA6-4A85-A77A-407FBDD195A4}" name="Handle" dataDxfId="20" dataCellStyle="Comma"/>
    <tableColumn id="3" xr3:uid="{7937ED27-4E5A-4BFB-8DAE-F818B82F8DC0}" name="Win" dataDxfId="19" dataCellStyle="Comma"/>
    <tableColumn id="4" xr3:uid="{320C6D7B-1CC4-4C89-83AB-6C603718D46C}" name="Place" dataDxfId="18" dataCellStyle="Comma"/>
    <tableColumn id="5" xr3:uid="{22D3B581-B25E-42BE-818A-9FF0DF879999}" name="Show" dataDxfId="17" dataCellStyle="Comma"/>
    <tableColumn id="6" xr3:uid="{3603F302-AFBE-41B1-AAF1-44C88E7A661B}" name="Exacta" dataDxfId="16" dataCellStyle="Comma"/>
    <tableColumn id="7" xr3:uid="{310B01AF-5F85-4208-A274-3969DC4A78E3}" name="Daily Double" dataDxfId="15" dataCellStyle="Comma"/>
    <tableColumn id="8" xr3:uid="{C2C928CE-1CB5-4D1C-B94D-17D8E0D38A11}" name="Pick 3" dataDxfId="14" dataCellStyle="Comma"/>
    <tableColumn id="9" xr3:uid="{94E5DC88-9170-4DD2-9609-1DBA6D0646B5}" name="Pick 4" dataDxfId="13" dataCellStyle="Comma"/>
    <tableColumn id="10" xr3:uid="{ADAC3B5F-9B1F-4AAA-BE03-A66D9F79CF05}" name="Pick 5" dataDxfId="12" dataCellStyle="Comma"/>
    <tableColumn id="11" xr3:uid="{60C43D37-F00B-4D4B-A311-6F4BC0D9162E}" name="Pick 6" dataDxfId="11" dataCellStyle="Comma"/>
    <tableColumn id="12" xr3:uid="{C8AFB3DD-8EB6-4EC0-A61C-78B321369069}" name="Trifecta" dataDxfId="10" dataCellStyle="Comma"/>
    <tableColumn id="13" xr3:uid="{D8B4DA4B-7077-44B3-97B7-FE329F9F1629}" name="Superfecta" dataDxfId="9" dataCellStyle="Comma"/>
    <tableColumn id="14" xr3:uid="{8932DF18-C429-48D4-BD46-A03282340C9E}" name="Pentafecta" dataDxfId="8" dataCellStyle="Comma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62FDEF6-E957-49CB-A939-DD6A4132E036}" name="Table4" displayName="Table4" ref="A5:B14" totalsRowShown="0" headerRowDxfId="3" dataDxfId="2">
  <autoFilter ref="A5:B14" xr:uid="{362FDEF6-E957-49CB-A939-DD6A4132E036}"/>
  <tableColumns count="2">
    <tableColumn id="1" xr3:uid="{51096905-81A1-4CC1-A026-BC31D9BCDA09}" name="Column1" dataDxfId="5"/>
    <tableColumn id="2" xr3:uid="{FC0CA8A8-5D5F-43B8-B04B-B50E4EECA624}" name="Column2" dataDxfId="4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CD02544-65A3-4457-9107-597865D1241E}" name="Table5" displayName="Table5" ref="A5:B14" totalsRowShown="0">
  <autoFilter ref="A5:B14" xr:uid="{0CD02544-65A3-4457-9107-597865D1241E}"/>
  <tableColumns count="2">
    <tableColumn id="1" xr3:uid="{38E92C61-A11D-4C6A-9041-D6EA5E3D4935}" name="Column1" dataDxfId="1"/>
    <tableColumn id="2" xr3:uid="{08025D1A-2772-489C-A4F9-2F3418F98F2A}" name="Column2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7"/>
  <sheetViews>
    <sheetView workbookViewId="0">
      <selection activeCell="G7" sqref="G7"/>
    </sheetView>
  </sheetViews>
  <sheetFormatPr defaultColWidth="8.85546875" defaultRowHeight="15" x14ac:dyDescent="0.25"/>
  <sheetData>
    <row r="1" spans="1:3" ht="15.75" x14ac:dyDescent="0.25">
      <c r="A1" s="1" t="s">
        <v>118</v>
      </c>
      <c r="B1" s="1"/>
      <c r="C1" s="1"/>
    </row>
    <row r="2" spans="1:3" ht="15.75" x14ac:dyDescent="0.25">
      <c r="A2" s="2" t="s">
        <v>177</v>
      </c>
      <c r="B2" s="1"/>
      <c r="C2" s="1"/>
    </row>
    <row r="3" spans="1:3" ht="15.75" x14ac:dyDescent="0.25">
      <c r="A3" s="2" t="s">
        <v>119</v>
      </c>
      <c r="B3" s="1"/>
      <c r="C3" s="1"/>
    </row>
    <row r="4" spans="1:3" ht="15.75" x14ac:dyDescent="0.25">
      <c r="A4" s="2" t="s">
        <v>178</v>
      </c>
      <c r="B4" s="1"/>
      <c r="C4" s="1"/>
    </row>
    <row r="5" spans="1:3" ht="15.75" x14ac:dyDescent="0.25">
      <c r="A5" s="2" t="s">
        <v>120</v>
      </c>
      <c r="B5" s="1"/>
      <c r="C5" s="1"/>
    </row>
    <row r="6" spans="1:3" ht="15.75" x14ac:dyDescent="0.25">
      <c r="A6" s="2" t="s">
        <v>121</v>
      </c>
      <c r="B6" s="1"/>
      <c r="C6" s="1"/>
    </row>
    <row r="7" spans="1:3" ht="15.75" x14ac:dyDescent="0.25">
      <c r="A7" s="17"/>
      <c r="B7" s="17"/>
      <c r="C7" s="17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>
      <selection activeCell="A6" sqref="A6"/>
    </sheetView>
  </sheetViews>
  <sheetFormatPr defaultColWidth="9.140625" defaultRowHeight="15" x14ac:dyDescent="0.2"/>
  <cols>
    <col min="1" max="1" width="35.42578125" style="1" bestFit="1" customWidth="1"/>
    <col min="2" max="2" width="12.7109375" style="1" customWidth="1"/>
    <col min="3" max="3" width="24.28515625" style="1" customWidth="1"/>
    <col min="4" max="4" width="20.42578125" style="1" customWidth="1"/>
    <col min="5" max="5" width="18" style="1" customWidth="1"/>
    <col min="6" max="6" width="23" style="1" customWidth="1"/>
    <col min="7" max="7" width="12.7109375" style="1" customWidth="1"/>
    <col min="8" max="13" width="25.85546875" style="1" customWidth="1"/>
    <col min="14" max="16384" width="9.140625" style="1"/>
  </cols>
  <sheetData>
    <row r="1" spans="1:7" ht="15.75" x14ac:dyDescent="0.25">
      <c r="A1" s="17" t="s">
        <v>181</v>
      </c>
      <c r="B1" s="17"/>
      <c r="C1" s="17"/>
      <c r="D1" s="17"/>
      <c r="E1" s="17"/>
      <c r="F1" s="17"/>
      <c r="G1" s="17"/>
    </row>
    <row r="2" spans="1:7" ht="15.75" x14ac:dyDescent="0.25">
      <c r="A2" s="17" t="s">
        <v>281</v>
      </c>
      <c r="B2" s="17"/>
      <c r="C2" s="17"/>
      <c r="D2" s="17"/>
      <c r="E2" s="17"/>
      <c r="F2" s="17"/>
      <c r="G2" s="17"/>
    </row>
    <row r="3" spans="1:7" ht="15.75" x14ac:dyDescent="0.25">
      <c r="A3" s="18" t="s">
        <v>182</v>
      </c>
      <c r="B3" s="18"/>
      <c r="C3" s="18"/>
      <c r="D3" s="18"/>
      <c r="E3" s="17"/>
      <c r="F3" s="17"/>
      <c r="G3" s="17"/>
    </row>
    <row r="4" spans="1:7" ht="15.75" x14ac:dyDescent="0.25">
      <c r="A4" s="17" t="s">
        <v>95</v>
      </c>
      <c r="B4" s="17"/>
      <c r="C4" s="17"/>
      <c r="D4" s="17"/>
      <c r="E4" s="17"/>
      <c r="F4" s="17"/>
      <c r="G4" s="17"/>
    </row>
    <row r="5" spans="1:7" ht="15.75" x14ac:dyDescent="0.25">
      <c r="A5" s="17" t="s">
        <v>96</v>
      </c>
      <c r="B5" s="17"/>
      <c r="C5" s="17"/>
      <c r="D5" s="17"/>
      <c r="E5" s="17"/>
      <c r="F5" s="17"/>
      <c r="G5" s="17"/>
    </row>
    <row r="6" spans="1:7" ht="31.5" x14ac:dyDescent="0.25">
      <c r="A6" s="17" t="s">
        <v>97</v>
      </c>
      <c r="B6" s="19" t="s">
        <v>122</v>
      </c>
      <c r="C6" s="19" t="s">
        <v>180</v>
      </c>
      <c r="D6" s="19" t="s">
        <v>164</v>
      </c>
      <c r="E6" s="19" t="s">
        <v>165</v>
      </c>
      <c r="F6" s="19" t="s">
        <v>166</v>
      </c>
      <c r="G6" s="20" t="s">
        <v>8</v>
      </c>
    </row>
    <row r="7" spans="1:7" ht="15.75" x14ac:dyDescent="0.25">
      <c r="A7" s="17" t="s">
        <v>9</v>
      </c>
      <c r="B7" s="21">
        <v>19037.849999999999</v>
      </c>
      <c r="C7" s="21">
        <v>69361.58</v>
      </c>
      <c r="D7" s="21">
        <v>250429.01</v>
      </c>
      <c r="E7" s="21">
        <v>338828.44</v>
      </c>
      <c r="F7" s="21">
        <v>49814.06</v>
      </c>
      <c r="G7" s="21">
        <v>388642.5</v>
      </c>
    </row>
    <row r="8" spans="1:7" ht="15.75" x14ac:dyDescent="0.25">
      <c r="A8" s="17" t="s">
        <v>286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</row>
    <row r="9" spans="1:7" ht="15.75" x14ac:dyDescent="0.25">
      <c r="A9" s="17" t="s">
        <v>156</v>
      </c>
      <c r="B9" s="21">
        <v>15225.02</v>
      </c>
      <c r="C9" s="21">
        <v>30711.3</v>
      </c>
      <c r="D9" s="21">
        <v>0</v>
      </c>
      <c r="E9" s="21">
        <v>45936.32</v>
      </c>
      <c r="F9" s="21">
        <v>0</v>
      </c>
      <c r="G9" s="21">
        <v>45936.32</v>
      </c>
    </row>
    <row r="10" spans="1:7" ht="15.75" x14ac:dyDescent="0.25">
      <c r="A10" s="17" t="s">
        <v>157</v>
      </c>
      <c r="B10" s="21">
        <v>0</v>
      </c>
      <c r="C10" s="21">
        <v>0</v>
      </c>
      <c r="D10" s="21">
        <v>10013.25</v>
      </c>
      <c r="E10" s="21">
        <v>10013.25</v>
      </c>
      <c r="F10" s="21">
        <v>0</v>
      </c>
      <c r="G10" s="21">
        <v>10013.25</v>
      </c>
    </row>
    <row r="11" spans="1:7" ht="15.75" x14ac:dyDescent="0.25">
      <c r="A11" s="17" t="s">
        <v>11</v>
      </c>
      <c r="B11" s="21">
        <v>11215.73</v>
      </c>
      <c r="C11" s="21">
        <v>40140.57</v>
      </c>
      <c r="D11" s="21">
        <v>0</v>
      </c>
      <c r="E11" s="21">
        <v>51356.3</v>
      </c>
      <c r="F11" s="21">
        <v>0</v>
      </c>
      <c r="G11" s="21">
        <v>51356.3</v>
      </c>
    </row>
    <row r="12" spans="1:7" ht="15.75" x14ac:dyDescent="0.25">
      <c r="A12" s="17"/>
      <c r="B12" s="21"/>
      <c r="C12" s="21"/>
      <c r="D12" s="21"/>
      <c r="E12" s="21"/>
      <c r="F12" s="21"/>
      <c r="G12" s="21"/>
    </row>
    <row r="13" spans="1:7" ht="15.75" x14ac:dyDescent="0.25">
      <c r="A13" s="17" t="s">
        <v>158</v>
      </c>
      <c r="B13" s="21">
        <v>3398.75</v>
      </c>
      <c r="C13" s="21">
        <v>12163.97</v>
      </c>
      <c r="D13" s="21">
        <v>36715.03</v>
      </c>
      <c r="E13" s="21">
        <v>52277.75</v>
      </c>
      <c r="F13" s="21">
        <v>0</v>
      </c>
      <c r="G13" s="21">
        <v>52277.75</v>
      </c>
    </row>
    <row r="14" spans="1:7" ht="15.75" x14ac:dyDescent="0.25">
      <c r="A14" s="17" t="s">
        <v>287</v>
      </c>
      <c r="B14" s="21">
        <v>0</v>
      </c>
      <c r="C14" s="21">
        <v>0</v>
      </c>
      <c r="D14" s="21">
        <v>155325.57999999999</v>
      </c>
      <c r="E14" s="21">
        <v>155325.57999999999</v>
      </c>
      <c r="F14" s="21">
        <v>0</v>
      </c>
      <c r="G14" s="21">
        <v>155325.57999999999</v>
      </c>
    </row>
    <row r="15" spans="1:7" ht="15.75" x14ac:dyDescent="0.25">
      <c r="A15" s="17" t="s">
        <v>10</v>
      </c>
      <c r="B15" s="21">
        <v>4624.6899999999996</v>
      </c>
      <c r="C15" s="21">
        <v>9908.5</v>
      </c>
      <c r="D15" s="21">
        <v>17940.22</v>
      </c>
      <c r="E15" s="21">
        <v>32473.41</v>
      </c>
      <c r="F15" s="21">
        <v>55034.33</v>
      </c>
      <c r="G15" s="21">
        <v>87507.74</v>
      </c>
    </row>
    <row r="16" spans="1:7" ht="15.75" x14ac:dyDescent="0.25">
      <c r="A16" s="17" t="s">
        <v>12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</row>
    <row r="17" spans="1:7" ht="15.75" x14ac:dyDescent="0.25">
      <c r="A17" s="17" t="s">
        <v>159</v>
      </c>
      <c r="B17" s="21">
        <v>24402.62</v>
      </c>
      <c r="C17" s="21">
        <v>139883.63</v>
      </c>
      <c r="D17" s="21">
        <v>390816.84</v>
      </c>
      <c r="E17" s="21">
        <v>555103.09</v>
      </c>
      <c r="F17" s="21">
        <v>0</v>
      </c>
      <c r="G17" s="21">
        <v>555103.09</v>
      </c>
    </row>
    <row r="18" spans="1:7" ht="15.75" x14ac:dyDescent="0.25">
      <c r="A18" s="17" t="s">
        <v>160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</row>
    <row r="19" spans="1:7" ht="15.75" x14ac:dyDescent="0.25">
      <c r="A19" s="17" t="s">
        <v>138</v>
      </c>
      <c r="B19" s="21">
        <v>0</v>
      </c>
      <c r="C19" s="21">
        <v>0</v>
      </c>
      <c r="D19" s="21">
        <v>54374.5</v>
      </c>
      <c r="E19" s="21">
        <v>54374.5</v>
      </c>
      <c r="F19" s="21">
        <v>0</v>
      </c>
      <c r="G19" s="21">
        <v>54374.5</v>
      </c>
    </row>
    <row r="20" spans="1:7" ht="15.75" x14ac:dyDescent="0.25">
      <c r="A20" s="17" t="s">
        <v>13</v>
      </c>
      <c r="B20" s="21">
        <v>127318.08</v>
      </c>
      <c r="C20" s="21">
        <v>729826</v>
      </c>
      <c r="D20" s="21">
        <v>0</v>
      </c>
      <c r="E20" s="21">
        <v>857144.08</v>
      </c>
      <c r="F20" s="21">
        <v>0</v>
      </c>
      <c r="G20" s="21">
        <v>857144.08</v>
      </c>
    </row>
    <row r="21" spans="1:7" ht="15.75" x14ac:dyDescent="0.25">
      <c r="A21" s="17" t="s">
        <v>14</v>
      </c>
      <c r="B21" s="21">
        <v>1061.02</v>
      </c>
      <c r="C21" s="21">
        <v>6081.74</v>
      </c>
      <c r="D21" s="21">
        <v>0</v>
      </c>
      <c r="E21" s="21">
        <v>7142.76</v>
      </c>
      <c r="F21" s="21">
        <v>0</v>
      </c>
      <c r="G21" s="21">
        <v>7142.76</v>
      </c>
    </row>
    <row r="22" spans="1:7" ht="15.75" x14ac:dyDescent="0.25">
      <c r="A22" s="17"/>
      <c r="B22" s="21"/>
      <c r="C22" s="21"/>
      <c r="D22" s="21"/>
      <c r="E22" s="21"/>
      <c r="F22" s="21"/>
      <c r="G22" s="21"/>
    </row>
    <row r="23" spans="1:7" ht="15.75" x14ac:dyDescent="0.25">
      <c r="A23" s="17" t="s">
        <v>288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</row>
    <row r="24" spans="1:7" ht="15.75" x14ac:dyDescent="0.25">
      <c r="A24" s="17" t="s">
        <v>289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</row>
    <row r="25" spans="1:7" ht="15.75" x14ac:dyDescent="0.25">
      <c r="A25" s="17" t="s">
        <v>290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</row>
    <row r="26" spans="1:7" ht="15.75" x14ac:dyDescent="0.25">
      <c r="A26" s="17"/>
      <c r="B26" s="21"/>
      <c r="C26" s="21"/>
      <c r="D26" s="21"/>
      <c r="E26" s="21"/>
      <c r="F26" s="21"/>
      <c r="G26" s="21"/>
    </row>
    <row r="27" spans="1:7" ht="15.75" x14ac:dyDescent="0.25">
      <c r="A27" s="17" t="s">
        <v>291</v>
      </c>
      <c r="B27" s="21">
        <v>18762.080000000002</v>
      </c>
      <c r="C27" s="21">
        <v>243275.14</v>
      </c>
      <c r="D27" s="21">
        <v>505793.45</v>
      </c>
      <c r="E27" s="21">
        <v>767830.67</v>
      </c>
      <c r="F27" s="21">
        <v>0</v>
      </c>
      <c r="G27" s="21">
        <v>767830.67</v>
      </c>
    </row>
    <row r="28" spans="1:7" ht="15.75" x14ac:dyDescent="0.25">
      <c r="A28" s="17" t="s">
        <v>292</v>
      </c>
      <c r="B28" s="21">
        <v>0</v>
      </c>
      <c r="C28" s="21">
        <v>0</v>
      </c>
      <c r="D28" s="21">
        <v>161751.32</v>
      </c>
      <c r="E28" s="21">
        <v>161751.32</v>
      </c>
      <c r="F28" s="21">
        <v>0</v>
      </c>
      <c r="G28" s="21">
        <v>161751.32</v>
      </c>
    </row>
    <row r="29" spans="1:7" ht="15.75" x14ac:dyDescent="0.25">
      <c r="A29" s="17"/>
      <c r="B29" s="21"/>
      <c r="C29" s="21"/>
      <c r="D29" s="21"/>
      <c r="E29" s="21"/>
      <c r="F29" s="21"/>
      <c r="G29" s="21"/>
    </row>
    <row r="30" spans="1:7" ht="15.75" x14ac:dyDescent="0.25">
      <c r="A30" s="17" t="s">
        <v>98</v>
      </c>
      <c r="B30" s="21">
        <v>16744.36</v>
      </c>
      <c r="C30" s="21">
        <v>59968.639999999999</v>
      </c>
      <c r="D30" s="21">
        <v>147027.01999999999</v>
      </c>
      <c r="E30" s="21">
        <v>223740.02</v>
      </c>
      <c r="F30" s="21">
        <v>30813.74</v>
      </c>
      <c r="G30" s="21">
        <v>254553.76</v>
      </c>
    </row>
    <row r="31" spans="1:7" ht="15.75" x14ac:dyDescent="0.25">
      <c r="A31" s="17"/>
      <c r="B31" s="21"/>
      <c r="C31" s="21"/>
      <c r="D31" s="21"/>
      <c r="E31" s="21"/>
      <c r="F31" s="21"/>
      <c r="G31" s="21"/>
    </row>
    <row r="32" spans="1:7" ht="15.75" x14ac:dyDescent="0.25">
      <c r="A32" s="17" t="s">
        <v>99</v>
      </c>
      <c r="B32" s="21">
        <v>24862.51</v>
      </c>
      <c r="C32" s="21">
        <v>53495.05</v>
      </c>
      <c r="D32" s="21">
        <v>98188.94</v>
      </c>
      <c r="E32" s="21">
        <v>176546.5</v>
      </c>
      <c r="F32" s="21">
        <v>100508.17</v>
      </c>
      <c r="G32" s="21">
        <v>277054.67</v>
      </c>
    </row>
    <row r="33" spans="1:7" ht="15.75" x14ac:dyDescent="0.25">
      <c r="A33" s="17" t="s">
        <v>15</v>
      </c>
      <c r="B33" s="21">
        <v>193110.71</v>
      </c>
      <c r="C33" s="21">
        <v>400200.52</v>
      </c>
      <c r="D33" s="21">
        <v>1127627.01</v>
      </c>
      <c r="E33" s="21">
        <v>1720938.24</v>
      </c>
      <c r="F33" s="21">
        <v>498191.74</v>
      </c>
      <c r="G33" s="21">
        <v>2219129.98</v>
      </c>
    </row>
    <row r="34" spans="1:7" ht="15.75" x14ac:dyDescent="0.25">
      <c r="A34" s="17" t="s">
        <v>293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</row>
    <row r="35" spans="1:7" ht="15.75" x14ac:dyDescent="0.25">
      <c r="A35" s="17" t="s">
        <v>294</v>
      </c>
      <c r="B35" s="21">
        <v>217973.22</v>
      </c>
      <c r="C35" s="21">
        <v>453695.57</v>
      </c>
      <c r="D35" s="21">
        <v>1225815.95</v>
      </c>
      <c r="E35" s="21">
        <v>1897484.74</v>
      </c>
      <c r="F35" s="21">
        <v>598699.92000000004</v>
      </c>
      <c r="G35" s="21">
        <v>2496184.66</v>
      </c>
    </row>
    <row r="36" spans="1:7" ht="15.75" x14ac:dyDescent="0.25">
      <c r="A36" s="17"/>
      <c r="B36" s="21"/>
      <c r="C36" s="21"/>
      <c r="D36" s="21"/>
      <c r="E36" s="21"/>
      <c r="F36" s="21"/>
      <c r="G36" s="21"/>
    </row>
    <row r="37" spans="1:7" ht="15.75" x14ac:dyDescent="0.25">
      <c r="A37" s="17" t="s">
        <v>16</v>
      </c>
      <c r="B37" s="21">
        <v>2379.15</v>
      </c>
      <c r="C37" s="21">
        <v>8514.4699999999993</v>
      </c>
      <c r="D37" s="21">
        <v>0</v>
      </c>
      <c r="E37" s="21">
        <v>10893.62</v>
      </c>
      <c r="F37" s="21">
        <v>0</v>
      </c>
      <c r="G37" s="21">
        <v>10893.62</v>
      </c>
    </row>
    <row r="38" spans="1:7" ht="15.75" x14ac:dyDescent="0.25">
      <c r="A38" s="17"/>
      <c r="B38" s="21"/>
      <c r="C38" s="21"/>
      <c r="D38" s="21"/>
      <c r="E38" s="21"/>
      <c r="F38" s="21"/>
      <c r="G38" s="21"/>
    </row>
    <row r="39" spans="1:7" ht="15.75" x14ac:dyDescent="0.25">
      <c r="A39" s="17" t="s">
        <v>17</v>
      </c>
      <c r="B39" s="21">
        <v>185334.08</v>
      </c>
      <c r="C39" s="21">
        <v>408714.99</v>
      </c>
      <c r="D39" s="21">
        <v>1129670.6599999999</v>
      </c>
      <c r="E39" s="21">
        <v>1723719.73</v>
      </c>
      <c r="F39" s="21">
        <v>498146.69</v>
      </c>
      <c r="G39" s="21">
        <v>2221866.42</v>
      </c>
    </row>
    <row r="40" spans="1:7" ht="15.75" x14ac:dyDescent="0.25">
      <c r="A40" s="17" t="s">
        <v>295</v>
      </c>
      <c r="B40" s="21">
        <v>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</row>
    <row r="41" spans="1:7" ht="15.75" x14ac:dyDescent="0.25">
      <c r="A41" s="17" t="s">
        <v>296</v>
      </c>
      <c r="B41" s="21">
        <v>185334.08</v>
      </c>
      <c r="C41" s="21">
        <v>408714.99</v>
      </c>
      <c r="D41" s="21">
        <v>1129670.6599999999</v>
      </c>
      <c r="E41" s="21">
        <v>1723719.73</v>
      </c>
      <c r="F41" s="21">
        <v>498146.69</v>
      </c>
      <c r="G41" s="21">
        <v>2221866.42</v>
      </c>
    </row>
    <row r="42" spans="1:7" ht="15.75" x14ac:dyDescent="0.25">
      <c r="A42" s="17"/>
      <c r="B42" s="21"/>
      <c r="C42" s="21"/>
      <c r="D42" s="21"/>
      <c r="E42" s="21"/>
      <c r="F42" s="21"/>
      <c r="G42" s="21"/>
    </row>
    <row r="43" spans="1:7" ht="15.75" x14ac:dyDescent="0.25">
      <c r="A43" s="17" t="s">
        <v>297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</row>
    <row r="44" spans="1:7" ht="15.75" x14ac:dyDescent="0.25">
      <c r="A44" s="17"/>
      <c r="B44" s="21"/>
      <c r="C44" s="21"/>
      <c r="D44" s="21"/>
      <c r="E44" s="21"/>
      <c r="F44" s="21"/>
      <c r="G44" s="21"/>
    </row>
    <row r="45" spans="1:7" ht="15.75" x14ac:dyDescent="0.25">
      <c r="A45" s="17" t="s">
        <v>161</v>
      </c>
      <c r="B45" s="21">
        <v>0</v>
      </c>
      <c r="C45" s="21">
        <v>0</v>
      </c>
      <c r="D45" s="21">
        <v>1670853.59</v>
      </c>
      <c r="E45" s="21">
        <v>1670853.59</v>
      </c>
      <c r="F45" s="21">
        <v>0</v>
      </c>
      <c r="G45" s="21">
        <v>1670853.59</v>
      </c>
    </row>
    <row r="46" spans="1:7" ht="15.75" x14ac:dyDescent="0.25">
      <c r="A46" s="17" t="s">
        <v>162</v>
      </c>
      <c r="B46" s="21">
        <v>64792.75</v>
      </c>
      <c r="C46" s="21">
        <v>313717.39</v>
      </c>
      <c r="D46" s="21">
        <v>990603.5</v>
      </c>
      <c r="E46" s="21">
        <v>1369113.64</v>
      </c>
      <c r="F46" s="21">
        <v>0</v>
      </c>
      <c r="G46" s="21">
        <v>1369113.64</v>
      </c>
    </row>
    <row r="47" spans="1:7" ht="15.75" x14ac:dyDescent="0.25">
      <c r="A47" s="17" t="s">
        <v>163</v>
      </c>
      <c r="B47" s="21">
        <v>0</v>
      </c>
      <c r="C47" s="21">
        <v>0</v>
      </c>
      <c r="D47" s="21">
        <v>0</v>
      </c>
      <c r="E47" s="21">
        <v>0</v>
      </c>
      <c r="F47" s="21">
        <v>2217242.83</v>
      </c>
      <c r="G47" s="21">
        <v>2217242.83</v>
      </c>
    </row>
    <row r="48" spans="1:7" ht="15.75" x14ac:dyDescent="0.25">
      <c r="A48" s="17"/>
      <c r="B48" s="21"/>
      <c r="C48" s="21"/>
      <c r="D48" s="21"/>
      <c r="E48" s="21"/>
      <c r="F48" s="21"/>
      <c r="G48" s="21"/>
    </row>
    <row r="49" spans="1:7" ht="15.75" x14ac:dyDescent="0.25">
      <c r="A49" s="17" t="s">
        <v>18</v>
      </c>
      <c r="B49" s="21">
        <v>712264.61</v>
      </c>
      <c r="C49" s="21">
        <v>2525896.4</v>
      </c>
      <c r="D49" s="21">
        <v>6747129.6900000004</v>
      </c>
      <c r="E49" s="21">
        <v>9985290.6999999993</v>
      </c>
      <c r="F49" s="21">
        <v>3449762.44</v>
      </c>
      <c r="G49" s="21">
        <v>13435053.140000001</v>
      </c>
    </row>
    <row r="50" spans="1:7" ht="15.75" x14ac:dyDescent="0.25">
      <c r="A50" s="17" t="s">
        <v>100</v>
      </c>
      <c r="B50" s="21">
        <v>2686440.99</v>
      </c>
      <c r="C50" s="21">
        <v>9637868.3300000001</v>
      </c>
      <c r="D50" s="21">
        <v>27236930.899999999</v>
      </c>
      <c r="E50" s="21">
        <v>39561240.219999999</v>
      </c>
      <c r="F50" s="21">
        <v>12291519.640000001</v>
      </c>
      <c r="G50" s="21">
        <v>51852759.859999999</v>
      </c>
    </row>
    <row r="51" spans="1:7" ht="15.75" x14ac:dyDescent="0.25">
      <c r="A51" s="17"/>
      <c r="B51" s="21"/>
      <c r="C51" s="21"/>
      <c r="D51" s="21"/>
      <c r="E51" s="21"/>
      <c r="F51" s="21"/>
      <c r="G51" s="21"/>
    </row>
    <row r="52" spans="1:7" ht="15.75" x14ac:dyDescent="0.25">
      <c r="A52" s="17" t="s">
        <v>22</v>
      </c>
      <c r="B52" s="21">
        <v>3398705.6</v>
      </c>
      <c r="C52" s="21">
        <v>12163764.73</v>
      </c>
      <c r="D52" s="21">
        <v>33984060.590000004</v>
      </c>
      <c r="E52" s="21">
        <v>49546530.920000002</v>
      </c>
      <c r="F52" s="21">
        <v>15741282.08</v>
      </c>
      <c r="G52" s="21">
        <v>65287813</v>
      </c>
    </row>
    <row r="53" spans="1:7" ht="15.75" x14ac:dyDescent="0.25">
      <c r="B53" s="22"/>
      <c r="C53" s="9"/>
    </row>
    <row r="54" spans="1:7" ht="15.75" x14ac:dyDescent="0.25">
      <c r="B54" s="22"/>
      <c r="C54" s="9"/>
    </row>
  </sheetData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8"/>
  <sheetViews>
    <sheetView topLeftCell="A162" workbookViewId="0">
      <selection activeCell="A8" sqref="A8"/>
    </sheetView>
  </sheetViews>
  <sheetFormatPr defaultColWidth="9.140625" defaultRowHeight="15" x14ac:dyDescent="0.2"/>
  <cols>
    <col min="1" max="1" width="31.85546875" style="1" bestFit="1" customWidth="1"/>
    <col min="2" max="2" width="22.7109375" style="1" bestFit="1" customWidth="1"/>
    <col min="3" max="3" width="14.7109375" style="1" bestFit="1" customWidth="1"/>
    <col min="4" max="4" width="15.85546875" style="1" customWidth="1"/>
    <col min="5" max="5" width="11.42578125" style="1" bestFit="1" customWidth="1"/>
    <col min="6" max="6" width="16" style="1" bestFit="1" customWidth="1"/>
    <col min="7" max="16384" width="9.140625" style="1"/>
  </cols>
  <sheetData>
    <row r="1" spans="1:6" ht="15" customHeight="1" x14ac:dyDescent="0.25">
      <c r="A1" s="23" t="s">
        <v>19</v>
      </c>
      <c r="B1" s="23"/>
      <c r="C1" s="23"/>
      <c r="D1" s="23"/>
      <c r="E1"/>
      <c r="F1"/>
    </row>
    <row r="2" spans="1:6" ht="31.5" x14ac:dyDescent="0.25">
      <c r="A2" s="24" t="s">
        <v>0</v>
      </c>
      <c r="B2" s="25" t="s">
        <v>266</v>
      </c>
      <c r="C2" s="17"/>
      <c r="D2" s="17" t="s">
        <v>97</v>
      </c>
      <c r="E2"/>
      <c r="F2"/>
    </row>
    <row r="3" spans="1:6" ht="15.75" x14ac:dyDescent="0.25">
      <c r="A3" s="24" t="s">
        <v>1</v>
      </c>
      <c r="B3" s="25" t="s">
        <v>2</v>
      </c>
      <c r="C3" s="17"/>
      <c r="D3" s="17"/>
      <c r="E3"/>
      <c r="F3"/>
    </row>
    <row r="4" spans="1:6" ht="15.75" x14ac:dyDescent="0.25">
      <c r="A4" s="24" t="s">
        <v>3</v>
      </c>
      <c r="B4" s="25" t="s">
        <v>184</v>
      </c>
      <c r="C4" s="17"/>
      <c r="D4" s="17"/>
      <c r="E4"/>
      <c r="F4"/>
    </row>
    <row r="5" spans="1:6" ht="15.75" x14ac:dyDescent="0.25">
      <c r="A5" s="24" t="s">
        <v>4</v>
      </c>
      <c r="B5" s="25" t="s">
        <v>5</v>
      </c>
      <c r="C5" s="17"/>
      <c r="D5" s="17"/>
      <c r="E5"/>
      <c r="F5"/>
    </row>
    <row r="6" spans="1:6" ht="15.75" x14ac:dyDescent="0.25">
      <c r="A6" s="24" t="s">
        <v>6</v>
      </c>
      <c r="B6" s="25" t="s">
        <v>7</v>
      </c>
      <c r="C6" s="17"/>
      <c r="D6" s="17"/>
      <c r="E6"/>
      <c r="F6"/>
    </row>
    <row r="7" spans="1:6" ht="15.75" x14ac:dyDescent="0.25">
      <c r="A7" s="24" t="s">
        <v>20</v>
      </c>
      <c r="B7" s="25" t="s">
        <v>21</v>
      </c>
      <c r="C7" s="17"/>
      <c r="D7" s="17"/>
      <c r="E7"/>
      <c r="F7"/>
    </row>
    <row r="8" spans="1:6" ht="15.75" x14ac:dyDescent="0.2">
      <c r="A8" s="26" t="s">
        <v>21</v>
      </c>
      <c r="B8" s="27" t="s">
        <v>22</v>
      </c>
      <c r="C8" s="27" t="s">
        <v>267</v>
      </c>
      <c r="D8" s="27"/>
      <c r="E8" s="6"/>
      <c r="F8" s="6"/>
    </row>
    <row r="9" spans="1:6" ht="15.75" x14ac:dyDescent="0.25">
      <c r="A9" s="24" t="s">
        <v>23</v>
      </c>
      <c r="B9" s="28">
        <v>11727.8</v>
      </c>
      <c r="C9" s="28">
        <v>0</v>
      </c>
      <c r="D9" s="29"/>
      <c r="E9" s="4"/>
      <c r="F9" s="4"/>
    </row>
    <row r="10" spans="1:6" ht="15.75" x14ac:dyDescent="0.25">
      <c r="A10" s="24" t="s">
        <v>185</v>
      </c>
      <c r="B10" s="28">
        <v>2584.6999999999998</v>
      </c>
      <c r="C10" s="28">
        <v>0</v>
      </c>
      <c r="D10" s="29"/>
      <c r="E10" s="4"/>
      <c r="F10" s="4"/>
    </row>
    <row r="11" spans="1:6" ht="15.75" x14ac:dyDescent="0.25">
      <c r="A11" s="24" t="s">
        <v>24</v>
      </c>
      <c r="B11" s="28">
        <v>26720.400000000001</v>
      </c>
      <c r="C11" s="28">
        <v>0</v>
      </c>
      <c r="D11" s="29"/>
      <c r="E11" s="4"/>
      <c r="F11" s="4"/>
    </row>
    <row r="12" spans="1:6" ht="15.75" x14ac:dyDescent="0.25">
      <c r="A12" s="24" t="s">
        <v>123</v>
      </c>
      <c r="B12" s="28">
        <v>58118.6</v>
      </c>
      <c r="C12" s="28">
        <v>0</v>
      </c>
      <c r="D12" s="29"/>
      <c r="E12" s="4"/>
      <c r="F12" s="4"/>
    </row>
    <row r="13" spans="1:6" ht="15.75" x14ac:dyDescent="0.25">
      <c r="A13" s="24" t="s">
        <v>25</v>
      </c>
      <c r="B13" s="28">
        <v>2378.67</v>
      </c>
      <c r="C13" s="28">
        <v>0</v>
      </c>
      <c r="D13" s="29"/>
      <c r="E13" s="4"/>
      <c r="F13" s="4"/>
    </row>
    <row r="14" spans="1:6" ht="15.75" x14ac:dyDescent="0.25">
      <c r="A14" s="24" t="s">
        <v>186</v>
      </c>
      <c r="B14" s="28">
        <v>248</v>
      </c>
      <c r="C14" s="28">
        <v>0</v>
      </c>
      <c r="D14" s="29"/>
      <c r="E14" s="4"/>
      <c r="F14" s="4"/>
    </row>
    <row r="15" spans="1:6" ht="15.75" x14ac:dyDescent="0.25">
      <c r="A15" s="24" t="s">
        <v>187</v>
      </c>
      <c r="B15" s="28">
        <v>534.5</v>
      </c>
      <c r="C15" s="28">
        <v>0</v>
      </c>
      <c r="D15" s="29"/>
      <c r="E15" s="4"/>
      <c r="F15" s="4"/>
    </row>
    <row r="16" spans="1:6" ht="15.75" x14ac:dyDescent="0.25">
      <c r="A16" s="24" t="s">
        <v>188</v>
      </c>
      <c r="B16" s="28">
        <v>13618.9</v>
      </c>
      <c r="C16" s="28">
        <v>0</v>
      </c>
      <c r="D16" s="29"/>
      <c r="E16" s="4"/>
      <c r="F16" s="4"/>
    </row>
    <row r="17" spans="1:6" ht="15.75" x14ac:dyDescent="0.25">
      <c r="A17" s="24" t="s">
        <v>26</v>
      </c>
      <c r="B17" s="28">
        <v>10138.9</v>
      </c>
      <c r="C17" s="28">
        <v>0</v>
      </c>
      <c r="D17" s="29"/>
      <c r="E17" s="4"/>
      <c r="F17" s="4"/>
    </row>
    <row r="18" spans="1:6" ht="15.75" x14ac:dyDescent="0.25">
      <c r="A18" s="24" t="s">
        <v>139</v>
      </c>
      <c r="B18" s="28">
        <v>23731</v>
      </c>
      <c r="C18" s="28">
        <v>0</v>
      </c>
      <c r="D18" s="29"/>
      <c r="E18" s="4"/>
      <c r="F18" s="4"/>
    </row>
    <row r="19" spans="1:6" ht="15.75" x14ac:dyDescent="0.25">
      <c r="A19" s="24" t="s">
        <v>189</v>
      </c>
      <c r="B19" s="28">
        <v>10877.6</v>
      </c>
      <c r="C19" s="28">
        <v>0</v>
      </c>
      <c r="D19" s="29"/>
      <c r="E19" s="4"/>
      <c r="F19" s="4"/>
    </row>
    <row r="20" spans="1:6" ht="15.75" x14ac:dyDescent="0.25">
      <c r="A20" s="24" t="s">
        <v>150</v>
      </c>
      <c r="B20" s="28">
        <v>4534.6000000000004</v>
      </c>
      <c r="C20" s="28">
        <v>0</v>
      </c>
      <c r="D20" s="29"/>
      <c r="E20" s="4"/>
      <c r="F20" s="4"/>
    </row>
    <row r="21" spans="1:6" ht="15.75" x14ac:dyDescent="0.25">
      <c r="A21" s="24" t="s">
        <v>190</v>
      </c>
      <c r="B21" s="28">
        <v>16698.8</v>
      </c>
      <c r="C21" s="28">
        <v>0</v>
      </c>
      <c r="D21" s="29"/>
      <c r="E21" s="4"/>
      <c r="F21" s="4"/>
    </row>
    <row r="22" spans="1:6" ht="15.75" x14ac:dyDescent="0.25">
      <c r="A22" s="24" t="s">
        <v>191</v>
      </c>
      <c r="B22" s="28">
        <v>32121.83</v>
      </c>
      <c r="C22" s="28">
        <v>0</v>
      </c>
      <c r="D22" s="29"/>
      <c r="E22" s="4"/>
      <c r="F22" s="4"/>
    </row>
    <row r="23" spans="1:6" ht="15.75" x14ac:dyDescent="0.25">
      <c r="A23" s="24" t="s">
        <v>192</v>
      </c>
      <c r="B23" s="28">
        <v>281418.28000000003</v>
      </c>
      <c r="C23" s="28">
        <v>1043</v>
      </c>
      <c r="D23" s="30"/>
      <c r="E23" s="4"/>
      <c r="F23" s="4"/>
    </row>
    <row r="24" spans="1:6" ht="15.75" x14ac:dyDescent="0.25">
      <c r="A24" s="24" t="s">
        <v>27</v>
      </c>
      <c r="B24" s="28">
        <v>43111.5</v>
      </c>
      <c r="C24" s="28">
        <v>0</v>
      </c>
      <c r="D24" s="29"/>
      <c r="E24" s="4"/>
      <c r="F24" s="4"/>
    </row>
    <row r="25" spans="1:6" ht="15.75" x14ac:dyDescent="0.25">
      <c r="A25" s="24" t="s">
        <v>28</v>
      </c>
      <c r="B25" s="28">
        <v>20118.5</v>
      </c>
      <c r="C25" s="28">
        <v>0</v>
      </c>
      <c r="D25" s="29"/>
      <c r="E25" s="4"/>
      <c r="F25" s="4"/>
    </row>
    <row r="26" spans="1:6" ht="15.75" x14ac:dyDescent="0.25">
      <c r="A26" s="24" t="s">
        <v>124</v>
      </c>
      <c r="B26" s="28">
        <v>8769.2999999999993</v>
      </c>
      <c r="C26" s="28">
        <v>0</v>
      </c>
      <c r="D26" s="29"/>
      <c r="E26" s="4"/>
      <c r="F26" s="4"/>
    </row>
    <row r="27" spans="1:6" ht="15.75" x14ac:dyDescent="0.25">
      <c r="A27" s="24" t="s">
        <v>193</v>
      </c>
      <c r="B27" s="28">
        <v>2604.6</v>
      </c>
      <c r="C27" s="28">
        <v>0</v>
      </c>
      <c r="D27" s="29"/>
      <c r="E27" s="4"/>
      <c r="F27" s="4"/>
    </row>
    <row r="28" spans="1:6" ht="15.75" x14ac:dyDescent="0.25">
      <c r="A28" s="24" t="s">
        <v>194</v>
      </c>
      <c r="B28" s="28">
        <v>1885</v>
      </c>
      <c r="C28" s="28">
        <v>0</v>
      </c>
      <c r="D28" s="29"/>
      <c r="E28" s="4"/>
      <c r="F28" s="4"/>
    </row>
    <row r="29" spans="1:6" ht="15.75" x14ac:dyDescent="0.25">
      <c r="A29" s="24" t="s">
        <v>114</v>
      </c>
      <c r="B29" s="28">
        <v>20343.509999999998</v>
      </c>
      <c r="C29" s="28">
        <v>0</v>
      </c>
      <c r="D29" s="29"/>
      <c r="E29" s="4"/>
      <c r="F29" s="4"/>
    </row>
    <row r="30" spans="1:6" ht="15.75" x14ac:dyDescent="0.25">
      <c r="A30" s="24" t="s">
        <v>195</v>
      </c>
      <c r="B30" s="28">
        <v>6077.3</v>
      </c>
      <c r="C30" s="28">
        <v>0</v>
      </c>
      <c r="D30" s="29"/>
      <c r="E30" s="4"/>
      <c r="F30" s="4"/>
    </row>
    <row r="31" spans="1:6" ht="15.75" x14ac:dyDescent="0.25">
      <c r="A31" s="24" t="s">
        <v>29</v>
      </c>
      <c r="B31" s="28">
        <v>4957.7</v>
      </c>
      <c r="C31" s="28">
        <v>0</v>
      </c>
      <c r="D31" s="29"/>
      <c r="E31" s="4"/>
      <c r="F31" s="4"/>
    </row>
    <row r="32" spans="1:6" ht="15.75" x14ac:dyDescent="0.25">
      <c r="A32" s="24" t="s">
        <v>196</v>
      </c>
      <c r="B32" s="28">
        <v>21771.4</v>
      </c>
      <c r="C32" s="28">
        <v>0</v>
      </c>
      <c r="D32" s="29"/>
      <c r="E32" s="4"/>
      <c r="F32" s="4"/>
    </row>
    <row r="33" spans="1:6" ht="15.75" x14ac:dyDescent="0.25">
      <c r="A33" s="24" t="s">
        <v>101</v>
      </c>
      <c r="B33" s="28">
        <v>3529.9</v>
      </c>
      <c r="C33" s="28">
        <v>0</v>
      </c>
      <c r="D33" s="29"/>
      <c r="E33" s="4"/>
      <c r="F33" s="4"/>
    </row>
    <row r="34" spans="1:6" ht="15.75" x14ac:dyDescent="0.25">
      <c r="A34" s="24" t="s">
        <v>197</v>
      </c>
      <c r="B34" s="28">
        <v>20056.599999999999</v>
      </c>
      <c r="C34" s="28">
        <v>0</v>
      </c>
      <c r="D34" s="29"/>
      <c r="E34" s="4"/>
      <c r="F34" s="4"/>
    </row>
    <row r="35" spans="1:6" ht="15.75" x14ac:dyDescent="0.25">
      <c r="A35" s="24" t="s">
        <v>198</v>
      </c>
      <c r="B35" s="28">
        <v>1443.1</v>
      </c>
      <c r="C35" s="28">
        <v>0</v>
      </c>
      <c r="D35" s="29"/>
      <c r="E35" s="4"/>
      <c r="F35" s="4"/>
    </row>
    <row r="36" spans="1:6" ht="15.75" x14ac:dyDescent="0.25">
      <c r="A36" s="24" t="s">
        <v>199</v>
      </c>
      <c r="B36" s="28">
        <v>735925.9</v>
      </c>
      <c r="C36" s="28">
        <v>2340</v>
      </c>
      <c r="D36" s="29"/>
      <c r="E36" s="4"/>
      <c r="F36" s="4"/>
    </row>
    <row r="37" spans="1:6" ht="15.75" x14ac:dyDescent="0.25">
      <c r="A37" s="24" t="s">
        <v>125</v>
      </c>
      <c r="B37" s="28">
        <v>27410.799999999999</v>
      </c>
      <c r="C37" s="28">
        <v>0</v>
      </c>
      <c r="D37" s="30"/>
      <c r="E37" s="4"/>
      <c r="F37" s="4"/>
    </row>
    <row r="38" spans="1:6" ht="15.75" x14ac:dyDescent="0.25">
      <c r="A38" s="24" t="s">
        <v>30</v>
      </c>
      <c r="B38" s="28">
        <v>13283.6</v>
      </c>
      <c r="C38" s="28">
        <v>0</v>
      </c>
      <c r="D38" s="29"/>
      <c r="E38" s="4"/>
      <c r="F38" s="4"/>
    </row>
    <row r="39" spans="1:6" ht="15.75" x14ac:dyDescent="0.25">
      <c r="A39" s="24" t="s">
        <v>200</v>
      </c>
      <c r="B39" s="28">
        <v>4773.1000000000004</v>
      </c>
      <c r="C39" s="28">
        <v>0</v>
      </c>
      <c r="D39" s="29"/>
      <c r="E39" s="4"/>
      <c r="F39" s="4"/>
    </row>
    <row r="40" spans="1:6" ht="15.75" x14ac:dyDescent="0.25">
      <c r="A40" s="24" t="s">
        <v>115</v>
      </c>
      <c r="B40" s="28">
        <v>3288.7</v>
      </c>
      <c r="C40" s="28">
        <v>0</v>
      </c>
      <c r="D40" s="29"/>
      <c r="E40" s="4"/>
      <c r="F40" s="4"/>
    </row>
    <row r="41" spans="1:6" ht="15.75" x14ac:dyDescent="0.25">
      <c r="A41" s="24" t="s">
        <v>31</v>
      </c>
      <c r="B41" s="28">
        <v>14390.5</v>
      </c>
      <c r="C41" s="28">
        <v>0</v>
      </c>
      <c r="D41" s="29"/>
      <c r="E41" s="4"/>
      <c r="F41" s="4"/>
    </row>
    <row r="42" spans="1:6" ht="15.75" x14ac:dyDescent="0.25">
      <c r="A42" s="24" t="s">
        <v>201</v>
      </c>
      <c r="B42" s="28">
        <v>4752.5</v>
      </c>
      <c r="C42" s="28">
        <v>0</v>
      </c>
      <c r="D42" s="29"/>
      <c r="E42" s="4"/>
      <c r="F42" s="4"/>
    </row>
    <row r="43" spans="1:6" ht="15.75" x14ac:dyDescent="0.25">
      <c r="A43" s="24" t="s">
        <v>202</v>
      </c>
      <c r="B43" s="28">
        <v>616.4</v>
      </c>
      <c r="C43" s="28">
        <v>0</v>
      </c>
      <c r="D43" s="29"/>
      <c r="E43" s="7"/>
      <c r="F43" s="4"/>
    </row>
    <row r="44" spans="1:6" ht="15.75" x14ac:dyDescent="0.25">
      <c r="A44" s="24" t="s">
        <v>203</v>
      </c>
      <c r="B44" s="28">
        <v>870.5</v>
      </c>
      <c r="C44" s="28">
        <v>0</v>
      </c>
      <c r="D44" s="29"/>
      <c r="E44" s="4"/>
      <c r="F44" s="4"/>
    </row>
    <row r="45" spans="1:6" ht="15.75" x14ac:dyDescent="0.25">
      <c r="A45" s="24" t="s">
        <v>151</v>
      </c>
      <c r="B45" s="28">
        <v>93410.9</v>
      </c>
      <c r="C45" s="28">
        <v>0</v>
      </c>
      <c r="D45" s="29"/>
      <c r="E45" s="4"/>
      <c r="F45" s="4"/>
    </row>
    <row r="46" spans="1:6" ht="15.75" x14ac:dyDescent="0.25">
      <c r="A46" s="24" t="s">
        <v>204</v>
      </c>
      <c r="B46" s="28">
        <v>145.9</v>
      </c>
      <c r="C46" s="28">
        <v>0</v>
      </c>
      <c r="D46" s="29"/>
      <c r="E46" s="4"/>
      <c r="F46" s="4"/>
    </row>
    <row r="47" spans="1:6" ht="15.75" x14ac:dyDescent="0.25">
      <c r="A47" s="24" t="s">
        <v>268</v>
      </c>
      <c r="B47" s="28">
        <v>6155062.7999999998</v>
      </c>
      <c r="C47" s="28">
        <v>0</v>
      </c>
      <c r="D47" s="29"/>
      <c r="E47" s="4"/>
      <c r="F47" s="4"/>
    </row>
    <row r="48" spans="1:6" ht="15.75" x14ac:dyDescent="0.25">
      <c r="A48" s="24" t="s">
        <v>205</v>
      </c>
      <c r="B48" s="28">
        <v>5753</v>
      </c>
      <c r="C48" s="28">
        <v>0</v>
      </c>
      <c r="D48" s="29"/>
      <c r="E48" s="4"/>
      <c r="F48" s="4"/>
    </row>
    <row r="49" spans="1:6" ht="15.75" x14ac:dyDescent="0.25">
      <c r="A49" s="24" t="s">
        <v>32</v>
      </c>
      <c r="B49" s="28">
        <v>123167.3</v>
      </c>
      <c r="C49" s="28">
        <v>0</v>
      </c>
      <c r="D49" s="29"/>
      <c r="E49" s="4"/>
      <c r="F49" s="4"/>
    </row>
    <row r="50" spans="1:6" ht="15.75" x14ac:dyDescent="0.25">
      <c r="A50" s="24" t="s">
        <v>33</v>
      </c>
      <c r="B50" s="28">
        <v>4846.1000000000004</v>
      </c>
      <c r="C50" s="28">
        <v>0</v>
      </c>
      <c r="D50" s="29"/>
      <c r="E50" s="4"/>
      <c r="F50" s="4"/>
    </row>
    <row r="51" spans="1:6" ht="15.75" x14ac:dyDescent="0.25">
      <c r="A51" s="24" t="s">
        <v>206</v>
      </c>
      <c r="B51" s="28">
        <v>14869.4</v>
      </c>
      <c r="C51" s="28">
        <v>0</v>
      </c>
      <c r="D51" s="29"/>
      <c r="E51" s="4"/>
      <c r="F51" s="4"/>
    </row>
    <row r="52" spans="1:6" ht="15.75" x14ac:dyDescent="0.25">
      <c r="A52" s="24" t="s">
        <v>126</v>
      </c>
      <c r="B52" s="28">
        <v>7893.8</v>
      </c>
      <c r="C52" s="28">
        <v>0</v>
      </c>
      <c r="D52" s="29"/>
      <c r="E52" s="4"/>
      <c r="F52" s="4"/>
    </row>
    <row r="53" spans="1:6" ht="15.75" x14ac:dyDescent="0.25">
      <c r="A53" s="24" t="s">
        <v>269</v>
      </c>
      <c r="B53" s="28">
        <v>23591.8</v>
      </c>
      <c r="C53" s="28">
        <v>0</v>
      </c>
      <c r="D53" s="29"/>
      <c r="E53" s="4"/>
      <c r="F53" s="4"/>
    </row>
    <row r="54" spans="1:6" ht="15.75" x14ac:dyDescent="0.25">
      <c r="A54" s="24" t="s">
        <v>207</v>
      </c>
      <c r="B54" s="28">
        <v>29001.599999999999</v>
      </c>
      <c r="C54" s="28">
        <v>0</v>
      </c>
      <c r="D54" s="29"/>
      <c r="E54" s="4"/>
      <c r="F54" s="4"/>
    </row>
    <row r="55" spans="1:6" ht="15.75" x14ac:dyDescent="0.25">
      <c r="A55" s="24" t="s">
        <v>34</v>
      </c>
      <c r="B55" s="28">
        <v>47599.8</v>
      </c>
      <c r="C55" s="28">
        <v>0</v>
      </c>
      <c r="D55" s="29"/>
      <c r="E55" s="4"/>
      <c r="F55" s="4"/>
    </row>
    <row r="56" spans="1:6" ht="15.75" x14ac:dyDescent="0.25">
      <c r="A56" s="24" t="s">
        <v>270</v>
      </c>
      <c r="B56" s="28">
        <v>72907</v>
      </c>
      <c r="C56" s="28">
        <v>0</v>
      </c>
      <c r="D56" s="29"/>
      <c r="E56" s="4"/>
      <c r="F56" s="4"/>
    </row>
    <row r="57" spans="1:6" ht="15.75" x14ac:dyDescent="0.25">
      <c r="A57" s="24" t="s">
        <v>35</v>
      </c>
      <c r="B57" s="28">
        <v>3549.2</v>
      </c>
      <c r="C57" s="28">
        <v>0</v>
      </c>
      <c r="D57" s="29"/>
      <c r="E57" s="4"/>
      <c r="F57" s="4"/>
    </row>
    <row r="58" spans="1:6" ht="15.75" x14ac:dyDescent="0.25">
      <c r="A58" s="24" t="s">
        <v>208</v>
      </c>
      <c r="B58" s="28">
        <v>1148.5</v>
      </c>
      <c r="C58" s="28">
        <v>0</v>
      </c>
      <c r="D58" s="29"/>
      <c r="E58" s="4"/>
      <c r="F58" s="4"/>
    </row>
    <row r="59" spans="1:6" ht="15.75" x14ac:dyDescent="0.25">
      <c r="A59" s="24" t="s">
        <v>36</v>
      </c>
      <c r="B59" s="28">
        <v>858.4</v>
      </c>
      <c r="C59" s="28">
        <v>0</v>
      </c>
      <c r="D59" s="29"/>
      <c r="E59" s="4"/>
      <c r="F59" s="4"/>
    </row>
    <row r="60" spans="1:6" ht="15.75" x14ac:dyDescent="0.25">
      <c r="A60" s="24" t="s">
        <v>209</v>
      </c>
      <c r="B60" s="28">
        <v>139948.20000000001</v>
      </c>
      <c r="C60" s="28">
        <v>455</v>
      </c>
      <c r="D60" s="29"/>
      <c r="E60" s="4"/>
      <c r="F60" s="4"/>
    </row>
    <row r="61" spans="1:6" ht="15.75" x14ac:dyDescent="0.25">
      <c r="A61" s="24" t="s">
        <v>271</v>
      </c>
      <c r="B61" s="28">
        <v>7022.7</v>
      </c>
      <c r="C61" s="28">
        <v>0</v>
      </c>
      <c r="D61" s="29"/>
      <c r="E61" s="4"/>
      <c r="F61" s="4"/>
    </row>
    <row r="62" spans="1:6" ht="15.75" x14ac:dyDescent="0.25">
      <c r="A62" s="24" t="s">
        <v>152</v>
      </c>
      <c r="B62" s="28">
        <v>354.72</v>
      </c>
      <c r="C62" s="28">
        <v>0</v>
      </c>
      <c r="D62" s="29"/>
      <c r="E62" s="4"/>
      <c r="F62" s="4"/>
    </row>
    <row r="63" spans="1:6" ht="15.75" x14ac:dyDescent="0.25">
      <c r="A63" s="24" t="s">
        <v>140</v>
      </c>
      <c r="B63" s="28">
        <v>3689.8</v>
      </c>
      <c r="C63" s="28">
        <v>0</v>
      </c>
      <c r="D63" s="29"/>
      <c r="E63" s="4"/>
      <c r="F63" s="4"/>
    </row>
    <row r="64" spans="1:6" ht="15.75" x14ac:dyDescent="0.25">
      <c r="A64" s="24" t="s">
        <v>37</v>
      </c>
      <c r="B64" s="28">
        <v>14645.2</v>
      </c>
      <c r="C64" s="28">
        <v>0</v>
      </c>
      <c r="D64" s="29"/>
      <c r="E64" s="4"/>
      <c r="F64" s="4"/>
    </row>
    <row r="65" spans="1:6" ht="15.75" x14ac:dyDescent="0.25">
      <c r="A65" s="24" t="s">
        <v>210</v>
      </c>
      <c r="B65" s="28">
        <v>622108.98</v>
      </c>
      <c r="C65" s="28">
        <v>1385</v>
      </c>
      <c r="D65" s="29"/>
      <c r="E65" s="4"/>
      <c r="F65" s="4"/>
    </row>
    <row r="66" spans="1:6" ht="15.75" x14ac:dyDescent="0.25">
      <c r="A66" s="24" t="s">
        <v>116</v>
      </c>
      <c r="B66" s="28">
        <v>56315</v>
      </c>
      <c r="C66" s="28">
        <v>0</v>
      </c>
      <c r="D66" s="29"/>
      <c r="E66" s="4"/>
      <c r="F66" s="4"/>
    </row>
    <row r="67" spans="1:6" ht="15.75" x14ac:dyDescent="0.25">
      <c r="A67" s="24" t="s">
        <v>272</v>
      </c>
      <c r="B67" s="28">
        <v>2109.1999999999998</v>
      </c>
      <c r="C67" s="28">
        <v>0</v>
      </c>
      <c r="D67" s="29"/>
      <c r="E67" s="4"/>
      <c r="F67" s="4"/>
    </row>
    <row r="68" spans="1:6" ht="15.75" x14ac:dyDescent="0.25">
      <c r="A68" s="24" t="s">
        <v>38</v>
      </c>
      <c r="B68" s="28">
        <v>180260.2</v>
      </c>
      <c r="C68" s="28">
        <v>0</v>
      </c>
      <c r="D68" s="30"/>
      <c r="E68" s="4"/>
      <c r="F68" s="4"/>
    </row>
    <row r="69" spans="1:6" ht="15.75" x14ac:dyDescent="0.25">
      <c r="A69" s="24" t="s">
        <v>211</v>
      </c>
      <c r="B69" s="28">
        <v>1229.48</v>
      </c>
      <c r="C69" s="28">
        <v>0</v>
      </c>
      <c r="D69" s="29"/>
      <c r="E69" s="4"/>
      <c r="F69" s="4"/>
    </row>
    <row r="70" spans="1:6" ht="15.75" x14ac:dyDescent="0.25">
      <c r="A70" s="24" t="s">
        <v>39</v>
      </c>
      <c r="B70" s="28">
        <v>19301.509999999998</v>
      </c>
      <c r="C70" s="28">
        <v>0</v>
      </c>
      <c r="D70" s="29"/>
      <c r="E70" s="4"/>
      <c r="F70" s="4"/>
    </row>
    <row r="71" spans="1:6" ht="15.75" x14ac:dyDescent="0.25">
      <c r="A71" s="24" t="s">
        <v>127</v>
      </c>
      <c r="B71" s="28">
        <v>13951.42</v>
      </c>
      <c r="C71" s="28">
        <v>0</v>
      </c>
      <c r="D71" s="29"/>
      <c r="E71" s="4"/>
      <c r="F71" s="4"/>
    </row>
    <row r="72" spans="1:6" ht="15.75" x14ac:dyDescent="0.25">
      <c r="A72" s="24" t="s">
        <v>109</v>
      </c>
      <c r="B72" s="28">
        <v>171971.20000000001</v>
      </c>
      <c r="C72" s="28">
        <v>0</v>
      </c>
      <c r="D72" s="29"/>
      <c r="E72" s="4"/>
      <c r="F72" s="4"/>
    </row>
    <row r="73" spans="1:6" ht="15.75" x14ac:dyDescent="0.25">
      <c r="A73" s="24" t="s">
        <v>40</v>
      </c>
      <c r="B73" s="28">
        <v>36470.6</v>
      </c>
      <c r="C73" s="28">
        <v>0</v>
      </c>
      <c r="D73" s="29"/>
      <c r="E73" s="4"/>
      <c r="F73" s="4"/>
    </row>
    <row r="74" spans="1:6" ht="15.75" x14ac:dyDescent="0.25">
      <c r="A74" s="24" t="s">
        <v>212</v>
      </c>
      <c r="B74" s="28">
        <v>68.62</v>
      </c>
      <c r="C74" s="28">
        <v>0</v>
      </c>
      <c r="D74" s="29"/>
      <c r="E74" s="4"/>
      <c r="F74" s="4"/>
    </row>
    <row r="75" spans="1:6" ht="15.75" x14ac:dyDescent="0.25">
      <c r="A75" s="24" t="s">
        <v>141</v>
      </c>
      <c r="B75" s="28">
        <v>15221.96</v>
      </c>
      <c r="C75" s="28">
        <v>0</v>
      </c>
      <c r="D75" s="29"/>
      <c r="E75" s="4"/>
      <c r="F75" s="4"/>
    </row>
    <row r="76" spans="1:6" ht="15.75" x14ac:dyDescent="0.25">
      <c r="A76" s="24" t="s">
        <v>213</v>
      </c>
      <c r="B76" s="28">
        <v>1981791.71</v>
      </c>
      <c r="C76" s="28">
        <v>5059</v>
      </c>
      <c r="D76" s="29"/>
      <c r="E76" s="4"/>
      <c r="F76" s="4"/>
    </row>
    <row r="77" spans="1:6" ht="15.75" x14ac:dyDescent="0.25">
      <c r="A77" s="24" t="s">
        <v>41</v>
      </c>
      <c r="B77" s="28">
        <v>10809.3</v>
      </c>
      <c r="C77" s="28">
        <v>0</v>
      </c>
      <c r="D77" s="29"/>
      <c r="E77" s="4"/>
      <c r="F77" s="4"/>
    </row>
    <row r="78" spans="1:6" ht="15.75" x14ac:dyDescent="0.25">
      <c r="A78" s="24" t="s">
        <v>273</v>
      </c>
      <c r="B78" s="28">
        <v>20968.400000000001</v>
      </c>
      <c r="C78" s="28">
        <v>0</v>
      </c>
      <c r="D78" s="29"/>
      <c r="E78" s="4"/>
      <c r="F78" s="4"/>
    </row>
    <row r="79" spans="1:6" ht="15.75" x14ac:dyDescent="0.25">
      <c r="A79" s="24" t="s">
        <v>42</v>
      </c>
      <c r="B79" s="28">
        <v>2227.8000000000002</v>
      </c>
      <c r="C79" s="28">
        <v>0</v>
      </c>
      <c r="D79" s="29"/>
      <c r="E79" s="4"/>
      <c r="F79" s="4"/>
    </row>
    <row r="80" spans="1:6" ht="15.75" x14ac:dyDescent="0.25">
      <c r="A80" s="24" t="s">
        <v>43</v>
      </c>
      <c r="B80" s="28">
        <v>3672.3</v>
      </c>
      <c r="C80" s="28">
        <v>0</v>
      </c>
      <c r="D80" s="30"/>
      <c r="E80" s="4"/>
      <c r="F80" s="4"/>
    </row>
    <row r="81" spans="1:6" ht="15.75" x14ac:dyDescent="0.25">
      <c r="A81" s="24" t="s">
        <v>44</v>
      </c>
      <c r="B81" s="28">
        <v>92656.1</v>
      </c>
      <c r="C81" s="28">
        <v>0</v>
      </c>
      <c r="D81" s="29"/>
      <c r="E81" s="4"/>
      <c r="F81" s="4"/>
    </row>
    <row r="82" spans="1:6" ht="15.75" x14ac:dyDescent="0.25">
      <c r="A82" s="24" t="s">
        <v>214</v>
      </c>
      <c r="B82" s="28">
        <v>20634.400000000001</v>
      </c>
      <c r="C82" s="28">
        <v>0</v>
      </c>
      <c r="D82" s="29"/>
      <c r="E82" s="4"/>
      <c r="F82" s="4"/>
    </row>
    <row r="83" spans="1:6" ht="15.75" x14ac:dyDescent="0.25">
      <c r="A83" s="24" t="s">
        <v>215</v>
      </c>
      <c r="B83" s="28">
        <v>8596.7000000000007</v>
      </c>
      <c r="C83" s="28">
        <v>0</v>
      </c>
      <c r="D83" s="29"/>
      <c r="E83" s="4"/>
      <c r="F83" s="4"/>
    </row>
    <row r="84" spans="1:6" ht="15.75" x14ac:dyDescent="0.25">
      <c r="A84" s="24" t="s">
        <v>216</v>
      </c>
      <c r="B84" s="28">
        <v>258534.2</v>
      </c>
      <c r="C84" s="28">
        <v>1079</v>
      </c>
      <c r="D84" s="29"/>
      <c r="E84" s="4"/>
      <c r="F84" s="4"/>
    </row>
    <row r="85" spans="1:6" ht="15.75" x14ac:dyDescent="0.25">
      <c r="A85" s="24" t="s">
        <v>217</v>
      </c>
      <c r="B85" s="28">
        <v>389003.75</v>
      </c>
      <c r="C85" s="28">
        <v>1282</v>
      </c>
      <c r="D85" s="29"/>
      <c r="E85" s="4"/>
      <c r="F85" s="4"/>
    </row>
    <row r="86" spans="1:6" ht="15.75" x14ac:dyDescent="0.25">
      <c r="A86" s="24" t="s">
        <v>218</v>
      </c>
      <c r="B86" s="28">
        <v>286013.90000000002</v>
      </c>
      <c r="C86" s="28">
        <v>877</v>
      </c>
      <c r="D86" s="29"/>
      <c r="E86" s="4"/>
      <c r="F86" s="4"/>
    </row>
    <row r="87" spans="1:6" ht="15.75" x14ac:dyDescent="0.25">
      <c r="A87" s="24" t="s">
        <v>45</v>
      </c>
      <c r="B87" s="28">
        <v>321.60000000000002</v>
      </c>
      <c r="C87" s="28">
        <v>0</v>
      </c>
      <c r="D87" s="29"/>
      <c r="E87" s="4"/>
      <c r="F87" s="4"/>
    </row>
    <row r="88" spans="1:6" ht="15.75" x14ac:dyDescent="0.25">
      <c r="A88" s="24" t="s">
        <v>274</v>
      </c>
      <c r="B88" s="28">
        <v>7696.9</v>
      </c>
      <c r="C88" s="28">
        <v>0</v>
      </c>
      <c r="D88" s="30"/>
      <c r="E88" s="4"/>
      <c r="F88" s="4"/>
    </row>
    <row r="89" spans="1:6" ht="15.75" x14ac:dyDescent="0.25">
      <c r="A89" s="24" t="s">
        <v>111</v>
      </c>
      <c r="B89" s="28">
        <v>100565.3</v>
      </c>
      <c r="C89" s="28">
        <v>0</v>
      </c>
      <c r="D89" s="30"/>
      <c r="E89" s="4"/>
      <c r="F89" s="4"/>
    </row>
    <row r="90" spans="1:6" ht="15.75" x14ac:dyDescent="0.25">
      <c r="A90" s="24" t="s">
        <v>219</v>
      </c>
      <c r="B90" s="28">
        <v>3398705.6</v>
      </c>
      <c r="C90" s="28">
        <v>11676</v>
      </c>
      <c r="D90" s="30"/>
      <c r="E90" s="4"/>
      <c r="F90" s="4"/>
    </row>
    <row r="91" spans="1:6" ht="15.75" x14ac:dyDescent="0.25">
      <c r="A91" s="24" t="s">
        <v>46</v>
      </c>
      <c r="B91" s="28">
        <v>28827</v>
      </c>
      <c r="C91" s="28">
        <v>0</v>
      </c>
      <c r="D91" s="29"/>
      <c r="E91" s="4"/>
      <c r="F91" s="4"/>
    </row>
    <row r="92" spans="1:6" ht="15.75" x14ac:dyDescent="0.25">
      <c r="A92" s="24" t="s">
        <v>47</v>
      </c>
      <c r="B92" s="28">
        <v>1824</v>
      </c>
      <c r="C92" s="28">
        <v>0</v>
      </c>
      <c r="D92" s="29"/>
      <c r="E92" s="4"/>
      <c r="F92" s="4"/>
    </row>
    <row r="93" spans="1:6" ht="15.75" x14ac:dyDescent="0.25">
      <c r="A93" s="24" t="s">
        <v>48</v>
      </c>
      <c r="B93" s="28">
        <v>55538.34</v>
      </c>
      <c r="C93" s="28">
        <v>0</v>
      </c>
      <c r="D93" s="29"/>
      <c r="E93" s="4"/>
      <c r="F93" s="4"/>
    </row>
    <row r="94" spans="1:6" ht="15.75" x14ac:dyDescent="0.25">
      <c r="A94" s="24" t="s">
        <v>49</v>
      </c>
      <c r="B94" s="28">
        <v>71921.899999999994</v>
      </c>
      <c r="C94" s="28">
        <v>0</v>
      </c>
      <c r="D94" s="30"/>
      <c r="E94" s="4"/>
      <c r="F94" s="4"/>
    </row>
    <row r="95" spans="1:6" ht="15.75" x14ac:dyDescent="0.25">
      <c r="A95" s="24" t="s">
        <v>220</v>
      </c>
      <c r="B95" s="28">
        <v>64954.7</v>
      </c>
      <c r="C95" s="28">
        <v>0</v>
      </c>
      <c r="D95" s="29"/>
      <c r="E95" s="4"/>
      <c r="F95" s="4"/>
    </row>
    <row r="96" spans="1:6" ht="15.75" x14ac:dyDescent="0.25">
      <c r="A96" s="24" t="s">
        <v>110</v>
      </c>
      <c r="B96" s="28">
        <v>30130.2</v>
      </c>
      <c r="C96" s="28">
        <v>0</v>
      </c>
      <c r="D96" s="29"/>
      <c r="E96" s="7"/>
      <c r="F96" s="7"/>
    </row>
    <row r="97" spans="1:6" ht="15.75" x14ac:dyDescent="0.25">
      <c r="A97" s="24" t="s">
        <v>221</v>
      </c>
      <c r="B97" s="28">
        <v>5036.2</v>
      </c>
      <c r="C97" s="28">
        <v>0</v>
      </c>
      <c r="D97" s="29"/>
      <c r="E97" s="4"/>
      <c r="F97" s="4"/>
    </row>
    <row r="98" spans="1:6" ht="31.5" x14ac:dyDescent="0.25">
      <c r="A98" s="24" t="s">
        <v>222</v>
      </c>
      <c r="B98" s="28">
        <v>9238.2999999999993</v>
      </c>
      <c r="C98" s="28">
        <v>0</v>
      </c>
      <c r="D98" s="29"/>
      <c r="E98" s="4"/>
      <c r="F98" s="4"/>
    </row>
    <row r="99" spans="1:6" ht="15.75" x14ac:dyDescent="0.25">
      <c r="A99" s="24" t="s">
        <v>50</v>
      </c>
      <c r="B99" s="28">
        <v>8023.5</v>
      </c>
      <c r="C99" s="28">
        <v>0</v>
      </c>
      <c r="D99" s="29"/>
      <c r="E99" s="4"/>
      <c r="F99" s="4"/>
    </row>
    <row r="100" spans="1:6" ht="15.75" x14ac:dyDescent="0.25">
      <c r="A100" s="24" t="s">
        <v>51</v>
      </c>
      <c r="B100" s="28">
        <v>66594.600000000006</v>
      </c>
      <c r="C100" s="28">
        <v>0</v>
      </c>
      <c r="D100" s="29"/>
      <c r="E100" s="4"/>
      <c r="F100" s="4"/>
    </row>
    <row r="101" spans="1:6" ht="15.75" x14ac:dyDescent="0.25">
      <c r="A101" s="24" t="s">
        <v>223</v>
      </c>
      <c r="B101" s="28">
        <v>18067.400000000001</v>
      </c>
      <c r="C101" s="28">
        <v>0</v>
      </c>
      <c r="D101" s="29"/>
      <c r="E101" s="4"/>
      <c r="F101" s="4"/>
    </row>
    <row r="102" spans="1:6" ht="15.75" x14ac:dyDescent="0.25">
      <c r="A102" s="24" t="s">
        <v>128</v>
      </c>
      <c r="B102" s="28">
        <v>21144.9</v>
      </c>
      <c r="C102" s="28">
        <v>0</v>
      </c>
      <c r="D102" s="29"/>
      <c r="E102" s="4"/>
      <c r="F102" s="4"/>
    </row>
    <row r="103" spans="1:6" ht="15.75" x14ac:dyDescent="0.25">
      <c r="A103" s="24" t="s">
        <v>52</v>
      </c>
      <c r="B103" s="28">
        <v>502429.1</v>
      </c>
      <c r="C103" s="28">
        <v>0</v>
      </c>
      <c r="D103" s="29"/>
      <c r="E103" s="4"/>
      <c r="F103" s="4"/>
    </row>
    <row r="104" spans="1:6" ht="15.75" x14ac:dyDescent="0.25">
      <c r="A104" s="24" t="s">
        <v>53</v>
      </c>
      <c r="B104" s="28">
        <v>40408.199999999997</v>
      </c>
      <c r="C104" s="28">
        <v>0</v>
      </c>
      <c r="D104" s="29"/>
      <c r="E104" s="4"/>
      <c r="F104" s="4"/>
    </row>
    <row r="105" spans="1:6" ht="15.75" x14ac:dyDescent="0.25">
      <c r="A105" s="24" t="s">
        <v>54</v>
      </c>
      <c r="B105" s="28">
        <v>241907.20000000001</v>
      </c>
      <c r="C105" s="28">
        <v>0</v>
      </c>
      <c r="D105" s="29"/>
      <c r="E105" s="7"/>
      <c r="F105" s="4"/>
    </row>
    <row r="106" spans="1:6" ht="15.75" x14ac:dyDescent="0.25">
      <c r="A106" s="24" t="s">
        <v>129</v>
      </c>
      <c r="B106" s="28">
        <v>13938.4</v>
      </c>
      <c r="C106" s="28">
        <v>0</v>
      </c>
      <c r="D106" s="29"/>
      <c r="E106" s="4"/>
      <c r="F106" s="4"/>
    </row>
    <row r="107" spans="1:6" ht="15.75" x14ac:dyDescent="0.25">
      <c r="A107" s="24" t="s">
        <v>55</v>
      </c>
      <c r="B107" s="28">
        <v>34836.129999999997</v>
      </c>
      <c r="C107" s="28">
        <v>0</v>
      </c>
      <c r="D107" s="29"/>
      <c r="E107" s="7"/>
      <c r="F107" s="4"/>
    </row>
    <row r="108" spans="1:6" ht="15.75" x14ac:dyDescent="0.25">
      <c r="A108" s="24" t="s">
        <v>130</v>
      </c>
      <c r="B108" s="28">
        <v>64868.4</v>
      </c>
      <c r="C108" s="28">
        <v>0</v>
      </c>
      <c r="D108" s="29"/>
      <c r="E108" s="7"/>
      <c r="F108" s="4"/>
    </row>
    <row r="109" spans="1:6" ht="15.75" x14ac:dyDescent="0.25">
      <c r="A109" s="24" t="s">
        <v>56</v>
      </c>
      <c r="B109" s="28">
        <v>264330</v>
      </c>
      <c r="C109" s="28">
        <v>0</v>
      </c>
      <c r="D109" s="29"/>
      <c r="E109" s="4"/>
      <c r="F109" s="4"/>
    </row>
    <row r="110" spans="1:6" ht="15.75" x14ac:dyDescent="0.25">
      <c r="A110" s="24" t="s">
        <v>102</v>
      </c>
      <c r="B110" s="28">
        <v>13264.6</v>
      </c>
      <c r="C110" s="28">
        <v>0</v>
      </c>
      <c r="D110" s="29"/>
      <c r="E110" s="4"/>
      <c r="F110" s="4"/>
    </row>
    <row r="111" spans="1:6" ht="15.75" x14ac:dyDescent="0.25">
      <c r="A111" s="24" t="s">
        <v>103</v>
      </c>
      <c r="B111" s="28">
        <v>96221.1</v>
      </c>
      <c r="C111" s="28">
        <v>0</v>
      </c>
      <c r="D111" s="29"/>
      <c r="E111" s="4"/>
      <c r="F111" s="4"/>
    </row>
    <row r="112" spans="1:6" ht="15.75" x14ac:dyDescent="0.25">
      <c r="A112" s="24" t="s">
        <v>131</v>
      </c>
      <c r="B112" s="28">
        <v>9542.6</v>
      </c>
      <c r="C112" s="28">
        <v>0</v>
      </c>
      <c r="D112" s="29"/>
      <c r="E112" s="4"/>
      <c r="F112" s="4"/>
    </row>
    <row r="113" spans="1:6" ht="15.75" x14ac:dyDescent="0.25">
      <c r="A113" s="24" t="s">
        <v>132</v>
      </c>
      <c r="B113" s="28">
        <v>85845.2</v>
      </c>
      <c r="C113" s="28">
        <v>0</v>
      </c>
      <c r="D113" s="29"/>
      <c r="E113" s="4"/>
      <c r="F113" s="4"/>
    </row>
    <row r="114" spans="1:6" ht="15.75" x14ac:dyDescent="0.25">
      <c r="A114" s="24" t="s">
        <v>224</v>
      </c>
      <c r="B114" s="28">
        <v>13963.8</v>
      </c>
      <c r="C114" s="28">
        <v>0</v>
      </c>
      <c r="D114" s="29"/>
      <c r="E114" s="4"/>
      <c r="F114" s="4"/>
    </row>
    <row r="115" spans="1:6" ht="15.75" x14ac:dyDescent="0.25">
      <c r="A115" s="24" t="s">
        <v>57</v>
      </c>
      <c r="B115" s="28">
        <v>35147</v>
      </c>
      <c r="C115" s="28">
        <v>0</v>
      </c>
      <c r="D115" s="29"/>
      <c r="E115" s="4"/>
      <c r="F115" s="4"/>
    </row>
    <row r="116" spans="1:6" ht="15.75" x14ac:dyDescent="0.25">
      <c r="A116" s="24" t="s">
        <v>225</v>
      </c>
      <c r="B116" s="28">
        <v>227107.8</v>
      </c>
      <c r="C116" s="28">
        <v>726</v>
      </c>
      <c r="D116" s="29"/>
      <c r="E116" s="4"/>
      <c r="F116" s="4"/>
    </row>
    <row r="117" spans="1:6" ht="15.75" x14ac:dyDescent="0.25">
      <c r="A117" s="24" t="s">
        <v>226</v>
      </c>
      <c r="B117" s="28">
        <v>1153.5</v>
      </c>
      <c r="C117" s="28">
        <v>0</v>
      </c>
      <c r="D117" s="29"/>
      <c r="E117" s="7"/>
      <c r="F117" s="4"/>
    </row>
    <row r="118" spans="1:6" ht="15.75" x14ac:dyDescent="0.25">
      <c r="A118" s="24" t="s">
        <v>58</v>
      </c>
      <c r="B118" s="28">
        <v>33210.5</v>
      </c>
      <c r="C118" s="28">
        <v>0</v>
      </c>
      <c r="D118" s="29"/>
      <c r="E118" s="4"/>
      <c r="F118" s="4"/>
    </row>
    <row r="119" spans="1:6" ht="15.75" x14ac:dyDescent="0.25">
      <c r="A119" s="24" t="s">
        <v>113</v>
      </c>
      <c r="B119" s="28">
        <v>18305.099999999999</v>
      </c>
      <c r="C119" s="28">
        <v>0</v>
      </c>
      <c r="D119" s="29"/>
      <c r="E119" s="4"/>
      <c r="F119" s="4"/>
    </row>
    <row r="120" spans="1:6" ht="15.75" x14ac:dyDescent="0.25">
      <c r="A120" s="24" t="s">
        <v>227</v>
      </c>
      <c r="B120" s="28">
        <v>2304.9</v>
      </c>
      <c r="C120" s="28">
        <v>0</v>
      </c>
      <c r="D120" s="29"/>
      <c r="E120" s="4"/>
      <c r="F120" s="4"/>
    </row>
    <row r="121" spans="1:6" ht="15.75" x14ac:dyDescent="0.25">
      <c r="A121" s="24" t="s">
        <v>133</v>
      </c>
      <c r="B121" s="28">
        <v>73076</v>
      </c>
      <c r="C121" s="28">
        <v>0</v>
      </c>
      <c r="D121" s="29"/>
      <c r="E121" s="4"/>
      <c r="F121" s="4"/>
    </row>
    <row r="122" spans="1:6" ht="15.75" x14ac:dyDescent="0.25">
      <c r="A122" s="24" t="s">
        <v>59</v>
      </c>
      <c r="B122" s="28">
        <v>11694.1</v>
      </c>
      <c r="C122" s="28">
        <v>0</v>
      </c>
      <c r="D122" s="29"/>
      <c r="E122" s="4"/>
      <c r="F122" s="4"/>
    </row>
    <row r="123" spans="1:6" ht="15.75" x14ac:dyDescent="0.25">
      <c r="A123" s="24" t="s">
        <v>104</v>
      </c>
      <c r="B123" s="28">
        <v>5120.6000000000004</v>
      </c>
      <c r="C123" s="28">
        <v>0</v>
      </c>
      <c r="D123" s="29"/>
      <c r="E123" s="4"/>
      <c r="F123" s="4"/>
    </row>
    <row r="124" spans="1:6" ht="15.75" x14ac:dyDescent="0.25">
      <c r="A124" s="24" t="s">
        <v>60</v>
      </c>
      <c r="B124" s="28">
        <v>6110.6</v>
      </c>
      <c r="C124" s="28">
        <v>0</v>
      </c>
      <c r="D124" s="29"/>
      <c r="E124" s="4"/>
      <c r="F124" s="4"/>
    </row>
    <row r="125" spans="1:6" ht="15.75" x14ac:dyDescent="0.25">
      <c r="A125" s="24" t="s">
        <v>142</v>
      </c>
      <c r="B125" s="28">
        <v>5790.46</v>
      </c>
      <c r="C125" s="28">
        <v>0</v>
      </c>
      <c r="D125" s="29"/>
      <c r="E125" s="4"/>
      <c r="F125" s="4"/>
    </row>
    <row r="126" spans="1:6" ht="15.75" x14ac:dyDescent="0.25">
      <c r="A126" s="24" t="s">
        <v>61</v>
      </c>
      <c r="B126" s="28">
        <v>25558.6</v>
      </c>
      <c r="C126" s="28">
        <v>0</v>
      </c>
      <c r="D126" s="29"/>
      <c r="E126" s="4"/>
      <c r="F126" s="4"/>
    </row>
    <row r="127" spans="1:6" ht="15.75" x14ac:dyDescent="0.25">
      <c r="A127" s="24" t="s">
        <v>62</v>
      </c>
      <c r="B127" s="28">
        <v>19026.400000000001</v>
      </c>
      <c r="C127" s="28">
        <v>0</v>
      </c>
      <c r="D127" s="29"/>
      <c r="E127" s="4"/>
      <c r="F127" s="4"/>
    </row>
    <row r="128" spans="1:6" ht="15.75" x14ac:dyDescent="0.25">
      <c r="A128" s="24" t="s">
        <v>143</v>
      </c>
      <c r="B128" s="28">
        <v>2553.83</v>
      </c>
      <c r="C128" s="28">
        <v>0</v>
      </c>
      <c r="D128" s="29"/>
      <c r="E128" s="4"/>
      <c r="F128" s="4"/>
    </row>
    <row r="129" spans="1:6" ht="15.75" x14ac:dyDescent="0.25">
      <c r="A129" s="24" t="s">
        <v>228</v>
      </c>
      <c r="B129" s="28">
        <v>7171.2</v>
      </c>
      <c r="C129" s="28">
        <v>0</v>
      </c>
      <c r="D129" s="29"/>
      <c r="E129" s="4"/>
      <c r="F129" s="4"/>
    </row>
    <row r="130" spans="1:6" ht="15.75" x14ac:dyDescent="0.25">
      <c r="A130" s="24" t="s">
        <v>105</v>
      </c>
      <c r="B130" s="28">
        <v>3923.6</v>
      </c>
      <c r="C130" s="28">
        <v>0</v>
      </c>
      <c r="D130" s="29"/>
      <c r="E130" s="4"/>
      <c r="F130" s="4"/>
    </row>
    <row r="131" spans="1:6" ht="15.75" x14ac:dyDescent="0.25">
      <c r="A131" s="24" t="s">
        <v>275</v>
      </c>
      <c r="B131" s="28">
        <v>750104.4</v>
      </c>
      <c r="C131" s="28">
        <v>0</v>
      </c>
      <c r="D131" s="29"/>
      <c r="E131" s="4"/>
      <c r="F131" s="4"/>
    </row>
    <row r="132" spans="1:6" ht="15.75" x14ac:dyDescent="0.25">
      <c r="A132" s="24" t="s">
        <v>134</v>
      </c>
      <c r="B132" s="28">
        <v>2161.1</v>
      </c>
      <c r="C132" s="28">
        <v>0</v>
      </c>
      <c r="D132" s="29"/>
      <c r="E132" s="4"/>
      <c r="F132" s="4"/>
    </row>
    <row r="133" spans="1:6" ht="15.75" x14ac:dyDescent="0.25">
      <c r="A133" s="24" t="s">
        <v>229</v>
      </c>
      <c r="B133" s="28">
        <v>2027.4</v>
      </c>
      <c r="C133" s="28">
        <v>0</v>
      </c>
      <c r="D133" s="29"/>
      <c r="E133" s="4"/>
      <c r="F133" s="4"/>
    </row>
    <row r="134" spans="1:6" ht="15.75" x14ac:dyDescent="0.25">
      <c r="A134" s="24" t="s">
        <v>230</v>
      </c>
      <c r="B134" s="28">
        <v>3424.1</v>
      </c>
      <c r="C134" s="28">
        <v>0</v>
      </c>
      <c r="D134" s="29"/>
      <c r="E134" s="7"/>
      <c r="F134" s="4"/>
    </row>
    <row r="135" spans="1:6" ht="15.75" x14ac:dyDescent="0.25">
      <c r="A135" s="24" t="s">
        <v>144</v>
      </c>
      <c r="B135" s="28">
        <v>6880.6</v>
      </c>
      <c r="C135" s="28">
        <v>0</v>
      </c>
      <c r="D135" s="29"/>
      <c r="E135" s="4"/>
      <c r="F135" s="4"/>
    </row>
    <row r="136" spans="1:6" ht="15.75" x14ac:dyDescent="0.25">
      <c r="A136" s="24" t="s">
        <v>231</v>
      </c>
      <c r="B136" s="28">
        <v>1436968.89</v>
      </c>
      <c r="C136" s="28">
        <v>5072</v>
      </c>
      <c r="D136" s="29"/>
      <c r="E136" s="4"/>
      <c r="F136" s="4"/>
    </row>
    <row r="137" spans="1:6" ht="15.75" x14ac:dyDescent="0.25">
      <c r="A137" s="24" t="s">
        <v>232</v>
      </c>
      <c r="B137" s="28">
        <v>5785.8</v>
      </c>
      <c r="C137" s="28">
        <v>0</v>
      </c>
      <c r="D137" s="29"/>
      <c r="E137" s="4"/>
      <c r="F137" s="4"/>
    </row>
    <row r="138" spans="1:6" ht="15.75" x14ac:dyDescent="0.25">
      <c r="A138" s="24" t="s">
        <v>276</v>
      </c>
      <c r="B138" s="28">
        <v>965.1</v>
      </c>
      <c r="C138" s="28">
        <v>0</v>
      </c>
      <c r="D138" s="29"/>
      <c r="E138" s="4"/>
      <c r="F138" s="4"/>
    </row>
    <row r="139" spans="1:6" ht="15.75" x14ac:dyDescent="0.25">
      <c r="A139" s="24" t="s">
        <v>112</v>
      </c>
      <c r="B139" s="28">
        <v>492.05</v>
      </c>
      <c r="C139" s="28">
        <v>0</v>
      </c>
      <c r="D139" s="29"/>
      <c r="E139" s="4"/>
      <c r="F139" s="4"/>
    </row>
    <row r="140" spans="1:6" ht="15.75" x14ac:dyDescent="0.25">
      <c r="A140" s="24" t="s">
        <v>233</v>
      </c>
      <c r="B140" s="28">
        <v>13399.2</v>
      </c>
      <c r="C140" s="28">
        <v>0</v>
      </c>
      <c r="D140" s="29"/>
      <c r="E140" s="4"/>
      <c r="F140" s="4"/>
    </row>
    <row r="141" spans="1:6" ht="15.75" x14ac:dyDescent="0.25">
      <c r="A141" s="24" t="s">
        <v>63</v>
      </c>
      <c r="B141" s="28">
        <v>35076.199999999997</v>
      </c>
      <c r="C141" s="28">
        <v>0</v>
      </c>
      <c r="D141" s="29"/>
      <c r="E141" s="8"/>
      <c r="F141" s="5"/>
    </row>
    <row r="142" spans="1:6" ht="15.6" customHeight="1" x14ac:dyDescent="0.25">
      <c r="A142" s="24" t="s">
        <v>277</v>
      </c>
      <c r="B142" s="28">
        <v>332290</v>
      </c>
      <c r="C142" s="28">
        <v>0</v>
      </c>
      <c r="D142" s="29"/>
      <c r="E142" s="8"/>
      <c r="F142" s="5"/>
    </row>
    <row r="143" spans="1:6" ht="15.75" x14ac:dyDescent="0.25">
      <c r="A143" s="24" t="s">
        <v>145</v>
      </c>
      <c r="B143" s="28">
        <v>385.61</v>
      </c>
      <c r="C143" s="28">
        <v>0</v>
      </c>
      <c r="D143" s="29"/>
      <c r="E143" s="8"/>
      <c r="F143" s="5"/>
    </row>
    <row r="144" spans="1:6" ht="15.75" x14ac:dyDescent="0.25">
      <c r="A144" s="24" t="s">
        <v>234</v>
      </c>
      <c r="B144" s="28">
        <v>1720.55</v>
      </c>
      <c r="C144" s="28">
        <v>0</v>
      </c>
      <c r="D144" s="29"/>
      <c r="E144" s="8"/>
      <c r="F144" s="5"/>
    </row>
    <row r="145" spans="1:6" ht="15.6" customHeight="1" x14ac:dyDescent="0.25">
      <c r="A145" s="24" t="s">
        <v>235</v>
      </c>
      <c r="B145" s="28">
        <v>12046.7</v>
      </c>
      <c r="C145" s="28">
        <v>0</v>
      </c>
      <c r="D145" s="30"/>
      <c r="E145" s="8"/>
      <c r="F145" s="5"/>
    </row>
    <row r="146" spans="1:6" ht="15.6" customHeight="1" x14ac:dyDescent="0.25">
      <c r="A146" s="24" t="s">
        <v>236</v>
      </c>
      <c r="B146" s="28">
        <v>7095.6</v>
      </c>
      <c r="C146" s="28">
        <v>0</v>
      </c>
      <c r="D146" s="29"/>
      <c r="E146" s="3"/>
      <c r="F146" s="3"/>
    </row>
    <row r="147" spans="1:6" ht="15.6" customHeight="1" x14ac:dyDescent="0.25">
      <c r="A147" s="24" t="s">
        <v>64</v>
      </c>
      <c r="B147" s="28">
        <v>94163</v>
      </c>
      <c r="C147" s="28">
        <v>0</v>
      </c>
      <c r="D147" s="29"/>
      <c r="E147" s="3"/>
      <c r="F147" s="3"/>
    </row>
    <row r="148" spans="1:6" ht="15.75" x14ac:dyDescent="0.25">
      <c r="A148" s="24" t="s">
        <v>237</v>
      </c>
      <c r="B148" s="28">
        <v>628574.5</v>
      </c>
      <c r="C148" s="28">
        <v>1480</v>
      </c>
      <c r="D148" s="29"/>
      <c r="E148" s="3"/>
      <c r="F148" s="3"/>
    </row>
    <row r="149" spans="1:6" ht="15.6" customHeight="1" x14ac:dyDescent="0.25">
      <c r="A149" s="24" t="s">
        <v>238</v>
      </c>
      <c r="B149" s="28">
        <v>453753.39</v>
      </c>
      <c r="C149" s="28">
        <v>993</v>
      </c>
      <c r="D149" s="29"/>
      <c r="E149" s="3"/>
      <c r="F149" s="3"/>
    </row>
    <row r="150" spans="1:6" ht="15.75" x14ac:dyDescent="0.25">
      <c r="A150" s="24" t="s">
        <v>239</v>
      </c>
      <c r="B150" s="28">
        <v>326</v>
      </c>
      <c r="C150" s="28">
        <v>0</v>
      </c>
      <c r="D150" s="29"/>
    </row>
    <row r="151" spans="1:6" ht="15.75" x14ac:dyDescent="0.25">
      <c r="A151" s="24" t="s">
        <v>240</v>
      </c>
      <c r="B151" s="28">
        <v>2570126.0099999998</v>
      </c>
      <c r="C151" s="28">
        <v>7243</v>
      </c>
      <c r="D151" s="29"/>
    </row>
    <row r="152" spans="1:6" ht="15.75" x14ac:dyDescent="0.25">
      <c r="A152" s="24" t="s">
        <v>241</v>
      </c>
      <c r="B152" s="28">
        <v>504566.11</v>
      </c>
      <c r="C152" s="28">
        <v>1270</v>
      </c>
      <c r="D152" s="29"/>
    </row>
    <row r="153" spans="1:6" ht="15.75" x14ac:dyDescent="0.25">
      <c r="A153" s="24" t="s">
        <v>146</v>
      </c>
      <c r="B153" s="28">
        <v>6952.5</v>
      </c>
      <c r="C153" s="28">
        <v>0</v>
      </c>
      <c r="D153" s="29"/>
    </row>
    <row r="154" spans="1:6" ht="15.75" x14ac:dyDescent="0.25">
      <c r="A154" s="24" t="s">
        <v>65</v>
      </c>
      <c r="B154" s="28">
        <v>25483.7</v>
      </c>
      <c r="C154" s="28">
        <v>0</v>
      </c>
      <c r="D154" s="29"/>
    </row>
    <row r="155" spans="1:6" ht="15.75" x14ac:dyDescent="0.25">
      <c r="A155" s="24" t="s">
        <v>153</v>
      </c>
      <c r="B155" s="28">
        <v>401</v>
      </c>
      <c r="C155" s="28">
        <v>0</v>
      </c>
      <c r="D155" s="29"/>
    </row>
    <row r="156" spans="1:6" ht="15.75" x14ac:dyDescent="0.25">
      <c r="A156" s="24" t="s">
        <v>242</v>
      </c>
      <c r="B156" s="28">
        <v>1511.5</v>
      </c>
      <c r="C156" s="28">
        <v>0</v>
      </c>
      <c r="D156" s="29"/>
    </row>
    <row r="157" spans="1:6" ht="15.75" x14ac:dyDescent="0.25">
      <c r="A157" s="24" t="s">
        <v>66</v>
      </c>
      <c r="B157" s="28">
        <v>4655.7</v>
      </c>
      <c r="C157" s="28">
        <v>0</v>
      </c>
      <c r="D157" s="29"/>
    </row>
    <row r="158" spans="1:6" ht="15.75" x14ac:dyDescent="0.25">
      <c r="A158" s="24" t="s">
        <v>67</v>
      </c>
      <c r="B158" s="28">
        <v>15608.9</v>
      </c>
      <c r="C158" s="28">
        <v>0</v>
      </c>
      <c r="D158" s="30"/>
    </row>
    <row r="159" spans="1:6" ht="15.75" x14ac:dyDescent="0.25">
      <c r="A159" s="24" t="s">
        <v>106</v>
      </c>
      <c r="B159" s="28">
        <v>2840.6</v>
      </c>
      <c r="C159" s="28">
        <v>0</v>
      </c>
      <c r="D159" s="30"/>
    </row>
    <row r="160" spans="1:6" ht="15.75" x14ac:dyDescent="0.25">
      <c r="A160" s="24" t="s">
        <v>147</v>
      </c>
      <c r="B160" s="28">
        <v>146</v>
      </c>
      <c r="C160" s="28">
        <v>0</v>
      </c>
      <c r="D160" s="29"/>
    </row>
    <row r="161" spans="1:4" ht="15.75" x14ac:dyDescent="0.25">
      <c r="A161" s="24" t="s">
        <v>243</v>
      </c>
      <c r="B161" s="28">
        <v>4917.8</v>
      </c>
      <c r="C161" s="28">
        <v>0</v>
      </c>
      <c r="D161" s="30"/>
    </row>
    <row r="162" spans="1:4" ht="15.75" x14ac:dyDescent="0.25">
      <c r="A162" s="24" t="s">
        <v>278</v>
      </c>
      <c r="B162" s="28">
        <v>1381.5</v>
      </c>
      <c r="C162" s="28">
        <v>0</v>
      </c>
      <c r="D162" s="30"/>
    </row>
    <row r="163" spans="1:4" ht="15.75" x14ac:dyDescent="0.25">
      <c r="A163" s="24" t="s">
        <v>244</v>
      </c>
      <c r="B163" s="28">
        <v>292758.61</v>
      </c>
      <c r="C163" s="28">
        <v>1024</v>
      </c>
      <c r="D163" s="29"/>
    </row>
    <row r="164" spans="1:4" ht="15.75" x14ac:dyDescent="0.25">
      <c r="A164" s="24" t="s">
        <v>68</v>
      </c>
      <c r="B164" s="28">
        <v>20215.099999999999</v>
      </c>
      <c r="C164" s="28">
        <v>0</v>
      </c>
      <c r="D164" s="29"/>
    </row>
    <row r="165" spans="1:4" ht="15.75" x14ac:dyDescent="0.25">
      <c r="A165" s="24" t="s">
        <v>135</v>
      </c>
      <c r="B165" s="28">
        <v>12747.5</v>
      </c>
      <c r="C165" s="28">
        <v>0</v>
      </c>
      <c r="D165" s="29"/>
    </row>
    <row r="166" spans="1:4" ht="15.75" x14ac:dyDescent="0.25">
      <c r="A166" s="24" t="s">
        <v>245</v>
      </c>
      <c r="B166" s="28">
        <v>6907.1</v>
      </c>
      <c r="C166" s="28">
        <v>0</v>
      </c>
      <c r="D166" s="29"/>
    </row>
    <row r="167" spans="1:4" ht="15.75" x14ac:dyDescent="0.25">
      <c r="A167" s="24" t="s">
        <v>246</v>
      </c>
      <c r="B167" s="28">
        <v>1823.4</v>
      </c>
      <c r="C167" s="28">
        <v>0</v>
      </c>
      <c r="D167" s="29"/>
    </row>
    <row r="168" spans="1:4" ht="15.75" x14ac:dyDescent="0.25">
      <c r="A168" s="24" t="s">
        <v>247</v>
      </c>
      <c r="B168" s="28">
        <v>242529.6</v>
      </c>
      <c r="C168" s="28">
        <v>400</v>
      </c>
      <c r="D168" s="29"/>
    </row>
    <row r="169" spans="1:4" ht="15.75" x14ac:dyDescent="0.25">
      <c r="A169" s="24" t="s">
        <v>117</v>
      </c>
      <c r="B169" s="28">
        <v>260.60000000000002</v>
      </c>
      <c r="C169" s="28">
        <v>0</v>
      </c>
      <c r="D169" s="29"/>
    </row>
    <row r="170" spans="1:4" ht="15.75" x14ac:dyDescent="0.25">
      <c r="A170" s="24" t="s">
        <v>69</v>
      </c>
      <c r="B170" s="28">
        <v>9884.2000000000007</v>
      </c>
      <c r="C170" s="28">
        <v>0</v>
      </c>
      <c r="D170" s="29"/>
    </row>
    <row r="171" spans="1:4" ht="15.75" x14ac:dyDescent="0.25">
      <c r="A171" s="24" t="s">
        <v>248</v>
      </c>
      <c r="B171" s="28">
        <v>53.88</v>
      </c>
      <c r="C171" s="28">
        <v>0</v>
      </c>
      <c r="D171" s="29"/>
    </row>
    <row r="172" spans="1:4" ht="15.75" x14ac:dyDescent="0.25">
      <c r="A172" s="24" t="s">
        <v>70</v>
      </c>
      <c r="B172" s="28">
        <v>9059.6</v>
      </c>
      <c r="C172" s="28">
        <v>0</v>
      </c>
      <c r="D172" s="29"/>
    </row>
    <row r="173" spans="1:4" ht="15.75" x14ac:dyDescent="0.25">
      <c r="A173" s="24" t="s">
        <v>249</v>
      </c>
      <c r="B173" s="28">
        <v>285478.40000000002</v>
      </c>
      <c r="C173" s="28">
        <v>578</v>
      </c>
      <c r="D173" s="29"/>
    </row>
    <row r="174" spans="1:4" ht="15.75" x14ac:dyDescent="0.25">
      <c r="A174" s="24" t="s">
        <v>250</v>
      </c>
      <c r="B174" s="28">
        <v>634.20000000000005</v>
      </c>
      <c r="C174" s="28">
        <v>0</v>
      </c>
      <c r="D174" s="29"/>
    </row>
    <row r="175" spans="1:4" ht="15.75" x14ac:dyDescent="0.25">
      <c r="A175" s="24" t="s">
        <v>251</v>
      </c>
      <c r="B175" s="28">
        <v>9674.4</v>
      </c>
      <c r="C175" s="28">
        <v>0</v>
      </c>
      <c r="D175" s="29"/>
    </row>
    <row r="176" spans="1:4" ht="15.75" x14ac:dyDescent="0.25">
      <c r="A176" s="24" t="s">
        <v>154</v>
      </c>
      <c r="B176" s="28">
        <v>75004.3</v>
      </c>
      <c r="C176" s="28">
        <v>0</v>
      </c>
      <c r="D176" s="29"/>
    </row>
    <row r="177" spans="1:4" ht="15.75" x14ac:dyDescent="0.25">
      <c r="A177" s="24" t="s">
        <v>279</v>
      </c>
      <c r="B177" s="28">
        <v>184186.7</v>
      </c>
      <c r="C177" s="28">
        <v>0</v>
      </c>
      <c r="D177" s="29"/>
    </row>
    <row r="178" spans="1:4" ht="15.75" x14ac:dyDescent="0.25">
      <c r="A178" s="24" t="s">
        <v>71</v>
      </c>
      <c r="B178" s="28">
        <v>92235.5</v>
      </c>
      <c r="C178" s="28">
        <v>0</v>
      </c>
      <c r="D178" s="29"/>
    </row>
    <row r="179" spans="1:4" ht="31.5" x14ac:dyDescent="0.25">
      <c r="A179" s="24" t="s">
        <v>72</v>
      </c>
      <c r="B179" s="28">
        <v>11137.1</v>
      </c>
      <c r="C179" s="28">
        <v>0</v>
      </c>
      <c r="D179" s="29"/>
    </row>
    <row r="180" spans="1:4" ht="15.75" x14ac:dyDescent="0.25">
      <c r="A180" s="24" t="s">
        <v>73</v>
      </c>
      <c r="B180" s="28">
        <v>41593.599999999999</v>
      </c>
      <c r="C180" s="28">
        <v>0</v>
      </c>
      <c r="D180" s="29"/>
    </row>
    <row r="181" spans="1:4" ht="15.75" x14ac:dyDescent="0.25">
      <c r="A181" s="24" t="s">
        <v>74</v>
      </c>
      <c r="B181" s="28">
        <v>199480.9</v>
      </c>
      <c r="C181" s="28">
        <v>0</v>
      </c>
      <c r="D181" s="29"/>
    </row>
    <row r="182" spans="1:4" ht="15.75" x14ac:dyDescent="0.25">
      <c r="A182" s="24" t="s">
        <v>107</v>
      </c>
      <c r="B182" s="28">
        <v>44535.1</v>
      </c>
      <c r="C182" s="28">
        <v>0</v>
      </c>
      <c r="D182" s="29"/>
    </row>
    <row r="183" spans="1:4" ht="15.75" x14ac:dyDescent="0.25">
      <c r="A183" s="24" t="s">
        <v>155</v>
      </c>
      <c r="B183" s="28">
        <v>639.6</v>
      </c>
      <c r="C183" s="28">
        <v>0</v>
      </c>
      <c r="D183" s="29"/>
    </row>
    <row r="184" spans="1:4" ht="15.75" x14ac:dyDescent="0.25">
      <c r="A184" s="24" t="s">
        <v>252</v>
      </c>
      <c r="B184" s="28">
        <v>219344.6</v>
      </c>
      <c r="C184" s="28">
        <v>550</v>
      </c>
      <c r="D184" s="29"/>
    </row>
    <row r="185" spans="1:4" ht="15.75" x14ac:dyDescent="0.25">
      <c r="A185" s="24" t="s">
        <v>253</v>
      </c>
      <c r="B185" s="28">
        <v>206115.6</v>
      </c>
      <c r="C185" s="28">
        <v>458</v>
      </c>
      <c r="D185" s="29"/>
    </row>
    <row r="186" spans="1:4" ht="15.75" x14ac:dyDescent="0.25">
      <c r="A186" s="24" t="s">
        <v>254</v>
      </c>
      <c r="B186" s="28">
        <v>401696.3</v>
      </c>
      <c r="C186" s="28">
        <v>1050</v>
      </c>
    </row>
    <row r="187" spans="1:4" ht="15.75" x14ac:dyDescent="0.25">
      <c r="A187" s="24" t="s">
        <v>255</v>
      </c>
      <c r="B187" s="28">
        <v>10322.1</v>
      </c>
      <c r="C187" s="28">
        <v>0</v>
      </c>
      <c r="D187" s="29"/>
    </row>
    <row r="188" spans="1:4" ht="15.75" x14ac:dyDescent="0.25">
      <c r="A188" s="24" t="s">
        <v>256</v>
      </c>
      <c r="B188" s="28">
        <v>810.7</v>
      </c>
      <c r="C188" s="28">
        <v>0</v>
      </c>
      <c r="D188" s="29"/>
    </row>
    <row r="189" spans="1:4" ht="15.75" x14ac:dyDescent="0.25">
      <c r="A189" s="24" t="s">
        <v>75</v>
      </c>
      <c r="B189" s="28">
        <v>413269.48</v>
      </c>
      <c r="C189" s="28">
        <v>0</v>
      </c>
      <c r="D189" s="29"/>
    </row>
    <row r="190" spans="1:4" ht="15.75" x14ac:dyDescent="0.25">
      <c r="A190" s="24" t="s">
        <v>257</v>
      </c>
      <c r="B190" s="28">
        <v>5300.4</v>
      </c>
      <c r="C190" s="28">
        <v>0</v>
      </c>
      <c r="D190" s="29"/>
    </row>
    <row r="191" spans="1:4" ht="15.75" x14ac:dyDescent="0.25">
      <c r="A191" s="24" t="s">
        <v>136</v>
      </c>
      <c r="B191" s="28">
        <v>3438.4</v>
      </c>
      <c r="C191" s="28">
        <v>0</v>
      </c>
      <c r="D191" s="29"/>
    </row>
    <row r="192" spans="1:4" ht="15.75" x14ac:dyDescent="0.25">
      <c r="A192" s="24" t="s">
        <v>137</v>
      </c>
      <c r="B192" s="28">
        <v>4215.3999999999996</v>
      </c>
      <c r="C192" s="28">
        <v>0</v>
      </c>
      <c r="D192" s="29"/>
    </row>
    <row r="193" spans="1:4" ht="15.75" x14ac:dyDescent="0.25">
      <c r="A193" s="24" t="s">
        <v>108</v>
      </c>
      <c r="B193" s="28">
        <v>20375.5</v>
      </c>
      <c r="C193" s="28">
        <v>0</v>
      </c>
      <c r="D193" s="29"/>
    </row>
    <row r="194" spans="1:4" ht="15.75" x14ac:dyDescent="0.25">
      <c r="A194" s="24" t="s">
        <v>258</v>
      </c>
      <c r="B194" s="28">
        <v>216.81</v>
      </c>
      <c r="C194" s="28">
        <v>0</v>
      </c>
      <c r="D194" s="29"/>
    </row>
    <row r="195" spans="1:4" ht="15.75" x14ac:dyDescent="0.25">
      <c r="A195" s="24" t="s">
        <v>259</v>
      </c>
      <c r="B195" s="28">
        <v>14954.5</v>
      </c>
      <c r="C195" s="28">
        <v>0</v>
      </c>
      <c r="D195" s="29"/>
    </row>
    <row r="196" spans="1:4" ht="15.75" x14ac:dyDescent="0.25">
      <c r="A196" s="24" t="s">
        <v>260</v>
      </c>
      <c r="B196" s="28">
        <v>6178.6</v>
      </c>
      <c r="C196" s="28">
        <v>0</v>
      </c>
      <c r="D196" s="29"/>
    </row>
    <row r="197" spans="1:4" ht="15.75" x14ac:dyDescent="0.25">
      <c r="A197" s="31" t="s">
        <v>8</v>
      </c>
      <c r="B197" s="32">
        <v>27919524.489999998</v>
      </c>
      <c r="C197" s="32">
        <v>46040</v>
      </c>
      <c r="D197" s="29"/>
    </row>
    <row r="198" spans="1:4" ht="15.75" x14ac:dyDescent="0.25">
      <c r="A198" s="31"/>
      <c r="B198" s="33"/>
      <c r="C198" s="34"/>
      <c r="D198" s="33"/>
    </row>
    <row r="199" spans="1:4" ht="15.75" x14ac:dyDescent="0.25">
      <c r="A199" s="17"/>
      <c r="B199" s="17"/>
      <c r="C199" s="17"/>
      <c r="D199" s="17"/>
    </row>
    <row r="200" spans="1:4" ht="15.95" customHeight="1" x14ac:dyDescent="0.25">
      <c r="A200" s="16" t="s">
        <v>148</v>
      </c>
      <c r="B200" s="16"/>
      <c r="C200" s="16"/>
      <c r="D200" s="16"/>
    </row>
    <row r="202" spans="1:4" ht="15.95" customHeight="1" x14ac:dyDescent="0.25">
      <c r="A202" s="15" t="s">
        <v>263</v>
      </c>
      <c r="B202" s="15"/>
      <c r="C202" s="15"/>
      <c r="D202" s="15"/>
    </row>
    <row r="203" spans="1:4" ht="15.75" x14ac:dyDescent="0.25">
      <c r="A203" s="15" t="s">
        <v>264</v>
      </c>
      <c r="B203" s="15"/>
      <c r="C203" s="15"/>
      <c r="D203" s="15"/>
    </row>
    <row r="204" spans="1:4" ht="15.95" customHeight="1" x14ac:dyDescent="0.25">
      <c r="A204" s="15" t="s">
        <v>261</v>
      </c>
      <c r="B204" s="15"/>
      <c r="C204" s="15"/>
      <c r="D204" s="15"/>
    </row>
    <row r="205" spans="1:4" ht="15.75" x14ac:dyDescent="0.25">
      <c r="A205" s="15" t="s">
        <v>149</v>
      </c>
      <c r="B205" s="15"/>
      <c r="C205" s="15"/>
      <c r="D205" s="15"/>
    </row>
    <row r="206" spans="1:4" ht="15.95" customHeight="1" x14ac:dyDescent="0.25">
      <c r="A206" s="15" t="s">
        <v>265</v>
      </c>
      <c r="B206" s="15"/>
      <c r="C206" s="15"/>
      <c r="D206" s="15"/>
    </row>
    <row r="207" spans="1:4" ht="15.75" x14ac:dyDescent="0.25">
      <c r="A207"/>
      <c r="B207"/>
      <c r="C207"/>
      <c r="D207"/>
    </row>
    <row r="208" spans="1:4" ht="15.75" x14ac:dyDescent="0.25">
      <c r="A208"/>
      <c r="B208"/>
      <c r="C208"/>
      <c r="D208"/>
    </row>
  </sheetData>
  <mergeCells count="7">
    <mergeCell ref="A1:D1"/>
    <mergeCell ref="A206:D206"/>
    <mergeCell ref="A200:D200"/>
    <mergeCell ref="A202:D202"/>
    <mergeCell ref="A203:D203"/>
    <mergeCell ref="A204:D204"/>
    <mergeCell ref="A205:D205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7"/>
  <sheetViews>
    <sheetView topLeftCell="A2" workbookViewId="0">
      <selection activeCell="A8" sqref="A8:N17"/>
    </sheetView>
  </sheetViews>
  <sheetFormatPr defaultColWidth="9.140625" defaultRowHeight="15" x14ac:dyDescent="0.2"/>
  <cols>
    <col min="1" max="1" width="13.85546875" style="1" customWidth="1"/>
    <col min="2" max="2" width="15.7109375" style="1" bestFit="1" customWidth="1"/>
    <col min="3" max="4" width="14.5703125" style="1" bestFit="1" customWidth="1"/>
    <col min="5" max="5" width="12.85546875" style="1" customWidth="1"/>
    <col min="6" max="6" width="14.5703125" style="1" bestFit="1" customWidth="1"/>
    <col min="7" max="7" width="17" style="1" customWidth="1"/>
    <col min="8" max="10" width="14.5703125" style="1" bestFit="1" customWidth="1"/>
    <col min="11" max="11" width="12.85546875" style="1" customWidth="1"/>
    <col min="12" max="12" width="14.5703125" style="1" bestFit="1" customWidth="1"/>
    <col min="13" max="14" width="15.140625" style="1" customWidth="1"/>
    <col min="15" max="16384" width="9.140625" style="1"/>
  </cols>
  <sheetData>
    <row r="1" spans="1:14" ht="15" customHeight="1" x14ac:dyDescent="0.25">
      <c r="A1" s="17" t="s">
        <v>280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x14ac:dyDescent="0.25">
      <c r="A2" s="17" t="s">
        <v>281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17" t="s">
        <v>167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.75" x14ac:dyDescent="0.25">
      <c r="A4" s="17" t="s">
        <v>183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15.75" x14ac:dyDescent="0.25">
      <c r="A5" s="17" t="s">
        <v>168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15.75" x14ac:dyDescent="0.25">
      <c r="A6" s="17" t="s">
        <v>169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ht="15.75" x14ac:dyDescent="0.25">
      <c r="A7" s="17" t="s">
        <v>179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ht="15.75" x14ac:dyDescent="0.25">
      <c r="A8" s="17" t="s">
        <v>85</v>
      </c>
      <c r="B8" s="22" t="s">
        <v>76</v>
      </c>
      <c r="C8" s="22" t="s">
        <v>77</v>
      </c>
      <c r="D8" s="22" t="s">
        <v>78</v>
      </c>
      <c r="E8" s="22" t="s">
        <v>79</v>
      </c>
      <c r="F8" s="22" t="s">
        <v>80</v>
      </c>
      <c r="G8" s="22" t="s">
        <v>170</v>
      </c>
      <c r="H8" s="22" t="s">
        <v>171</v>
      </c>
      <c r="I8" s="22" t="s">
        <v>172</v>
      </c>
      <c r="J8" s="22" t="s">
        <v>173</v>
      </c>
      <c r="K8" s="22" t="s">
        <v>174</v>
      </c>
      <c r="L8" s="22" t="s">
        <v>81</v>
      </c>
      <c r="M8" s="22" t="s">
        <v>175</v>
      </c>
      <c r="N8" s="22" t="s">
        <v>282</v>
      </c>
    </row>
    <row r="9" spans="1:14" ht="15.75" x14ac:dyDescent="0.25">
      <c r="A9" s="35">
        <v>45465</v>
      </c>
      <c r="B9" s="22">
        <v>2620333.66</v>
      </c>
      <c r="C9" s="22">
        <v>674105.88</v>
      </c>
      <c r="D9" s="22">
        <v>178332.72</v>
      </c>
      <c r="E9" s="22">
        <v>56777.22</v>
      </c>
      <c r="F9" s="22">
        <v>376465.69</v>
      </c>
      <c r="G9" s="22">
        <v>112027.62</v>
      </c>
      <c r="H9" s="22">
        <v>165283.66</v>
      </c>
      <c r="I9" s="22">
        <v>287449.24</v>
      </c>
      <c r="J9" s="22">
        <v>227475.86</v>
      </c>
      <c r="K9" s="22">
        <v>55014.8</v>
      </c>
      <c r="L9" s="22">
        <v>273255.40999999997</v>
      </c>
      <c r="M9" s="22">
        <v>214145.56</v>
      </c>
      <c r="N9" s="22">
        <v>0</v>
      </c>
    </row>
    <row r="10" spans="1:14" ht="15.75" x14ac:dyDescent="0.25">
      <c r="A10" s="35">
        <v>45466</v>
      </c>
      <c r="B10" s="22">
        <v>2654679.08</v>
      </c>
      <c r="C10" s="22">
        <v>641857.01</v>
      </c>
      <c r="D10" s="22">
        <v>155173.01999999999</v>
      </c>
      <c r="E10" s="22">
        <v>82593.88</v>
      </c>
      <c r="F10" s="22">
        <v>383040.17</v>
      </c>
      <c r="G10" s="22">
        <v>119251.62</v>
      </c>
      <c r="H10" s="22">
        <v>176027.41</v>
      </c>
      <c r="I10" s="22">
        <v>374068.22</v>
      </c>
      <c r="J10" s="22">
        <v>168883.81</v>
      </c>
      <c r="K10" s="22">
        <v>78244.62</v>
      </c>
      <c r="L10" s="22">
        <v>265278.65999999997</v>
      </c>
      <c r="M10" s="22">
        <v>197960.75</v>
      </c>
      <c r="N10" s="22">
        <v>12299.91</v>
      </c>
    </row>
    <row r="11" spans="1:14" ht="15.75" x14ac:dyDescent="0.25">
      <c r="A11" s="35">
        <v>45472</v>
      </c>
      <c r="B11" s="22">
        <v>2410174.16</v>
      </c>
      <c r="C11" s="22">
        <v>639577.30000000005</v>
      </c>
      <c r="D11" s="22">
        <v>139564.97</v>
      </c>
      <c r="E11" s="22">
        <v>51867.42</v>
      </c>
      <c r="F11" s="22">
        <v>339891.58</v>
      </c>
      <c r="G11" s="22">
        <v>155132.85999999999</v>
      </c>
      <c r="H11" s="22">
        <v>181806.16</v>
      </c>
      <c r="I11" s="22">
        <v>254632.89</v>
      </c>
      <c r="J11" s="22">
        <v>185512.85</v>
      </c>
      <c r="K11" s="22">
        <v>45571.21</v>
      </c>
      <c r="L11" s="22">
        <v>252607.6</v>
      </c>
      <c r="M11" s="22">
        <v>156290.85</v>
      </c>
      <c r="N11" s="22">
        <v>7718.47</v>
      </c>
    </row>
    <row r="12" spans="1:14" ht="15.75" x14ac:dyDescent="0.25">
      <c r="A12" s="35">
        <v>45473</v>
      </c>
      <c r="B12" s="22">
        <v>2598008.1800000002</v>
      </c>
      <c r="C12" s="22">
        <v>603637.30000000005</v>
      </c>
      <c r="D12" s="22">
        <v>152499.51</v>
      </c>
      <c r="E12" s="22">
        <v>71713.05</v>
      </c>
      <c r="F12" s="22">
        <v>398199.95</v>
      </c>
      <c r="G12" s="22">
        <v>119657.41</v>
      </c>
      <c r="H12" s="22">
        <v>167715.07999999999</v>
      </c>
      <c r="I12" s="22">
        <v>297726.27</v>
      </c>
      <c r="J12" s="22">
        <v>169837.93</v>
      </c>
      <c r="K12" s="22">
        <v>133629.65</v>
      </c>
      <c r="L12" s="22">
        <v>276792.90999999997</v>
      </c>
      <c r="M12" s="22">
        <v>199553.2</v>
      </c>
      <c r="N12" s="22">
        <v>7045.92</v>
      </c>
    </row>
    <row r="13" spans="1:14" ht="15.75" x14ac:dyDescent="0.25">
      <c r="A13" s="35">
        <v>45477</v>
      </c>
      <c r="B13" s="22">
        <v>3409508</v>
      </c>
      <c r="C13" s="22">
        <v>811744.78</v>
      </c>
      <c r="D13" s="22">
        <v>196346.43</v>
      </c>
      <c r="E13" s="22">
        <v>88702.59</v>
      </c>
      <c r="F13" s="22">
        <v>556192.47</v>
      </c>
      <c r="G13" s="22">
        <v>177045.49</v>
      </c>
      <c r="H13" s="22">
        <v>256285.71</v>
      </c>
      <c r="I13" s="22">
        <v>373892.82</v>
      </c>
      <c r="J13" s="22">
        <v>232527.11</v>
      </c>
      <c r="K13" s="22">
        <v>66762.98</v>
      </c>
      <c r="L13" s="22">
        <v>363980.34</v>
      </c>
      <c r="M13" s="22">
        <v>276895.94</v>
      </c>
      <c r="N13" s="22">
        <v>9131.34</v>
      </c>
    </row>
    <row r="14" spans="1:14" ht="15.75" x14ac:dyDescent="0.25">
      <c r="A14" s="35">
        <v>45478</v>
      </c>
      <c r="B14" s="22">
        <v>3026030.25</v>
      </c>
      <c r="C14" s="22">
        <v>685831.83</v>
      </c>
      <c r="D14" s="22">
        <v>165867.44</v>
      </c>
      <c r="E14" s="22">
        <v>82127.78</v>
      </c>
      <c r="F14" s="22">
        <v>491781.43</v>
      </c>
      <c r="G14" s="22">
        <v>148138.16</v>
      </c>
      <c r="H14" s="22">
        <v>213900.74</v>
      </c>
      <c r="I14" s="22">
        <v>374685.59</v>
      </c>
      <c r="J14" s="22">
        <v>179366.33</v>
      </c>
      <c r="K14" s="22">
        <v>89924.5</v>
      </c>
      <c r="L14" s="22">
        <v>312435.96000000002</v>
      </c>
      <c r="M14" s="22">
        <v>258663.43</v>
      </c>
      <c r="N14" s="22">
        <v>23307.06</v>
      </c>
    </row>
    <row r="15" spans="1:14" ht="15.75" x14ac:dyDescent="0.25">
      <c r="A15" s="35">
        <v>45479</v>
      </c>
      <c r="B15" s="22">
        <v>4382980.5199999996</v>
      </c>
      <c r="C15" s="22">
        <v>878744.69</v>
      </c>
      <c r="D15" s="22">
        <v>237175.89</v>
      </c>
      <c r="E15" s="22">
        <v>108287.59</v>
      </c>
      <c r="F15" s="22">
        <v>684970.78</v>
      </c>
      <c r="G15" s="22">
        <v>235432.52</v>
      </c>
      <c r="H15" s="22">
        <v>277248.78999999998</v>
      </c>
      <c r="I15" s="22">
        <v>458566.2</v>
      </c>
      <c r="J15" s="22">
        <v>264757.53999999998</v>
      </c>
      <c r="K15" s="22">
        <v>362103.79</v>
      </c>
      <c r="L15" s="22">
        <v>474997.58</v>
      </c>
      <c r="M15" s="22">
        <v>389563.77</v>
      </c>
      <c r="N15" s="22">
        <v>11131.38</v>
      </c>
    </row>
    <row r="16" spans="1:14" ht="15.75" x14ac:dyDescent="0.25">
      <c r="A16" s="35">
        <v>45480</v>
      </c>
      <c r="B16" s="22">
        <v>3882438.79</v>
      </c>
      <c r="C16" s="22">
        <v>781966.54</v>
      </c>
      <c r="D16" s="22">
        <v>215091.68</v>
      </c>
      <c r="E16" s="22">
        <v>112285.2</v>
      </c>
      <c r="F16" s="22">
        <v>574939.61</v>
      </c>
      <c r="G16" s="22">
        <v>212284.4</v>
      </c>
      <c r="H16" s="22">
        <v>247960.97</v>
      </c>
      <c r="I16" s="22">
        <v>575094.46</v>
      </c>
      <c r="J16" s="22">
        <v>274172.49</v>
      </c>
      <c r="K16" s="22">
        <v>104073.41</v>
      </c>
      <c r="L16" s="22">
        <v>423034.57</v>
      </c>
      <c r="M16" s="22">
        <v>341215.87</v>
      </c>
      <c r="N16" s="22">
        <v>20319.59</v>
      </c>
    </row>
    <row r="17" spans="1:14" ht="15.75" x14ac:dyDescent="0.25">
      <c r="A17" s="17" t="s">
        <v>176</v>
      </c>
      <c r="B17" s="22">
        <v>24984152.640000001</v>
      </c>
      <c r="C17" s="22">
        <v>5717465.3300000001</v>
      </c>
      <c r="D17" s="22">
        <v>1440051.66</v>
      </c>
      <c r="E17" s="22">
        <v>654354.73</v>
      </c>
      <c r="F17" s="22">
        <v>3805481.68</v>
      </c>
      <c r="G17" s="22">
        <v>1278970.08</v>
      </c>
      <c r="H17" s="22">
        <v>1686228.52</v>
      </c>
      <c r="I17" s="22">
        <v>2996115.69</v>
      </c>
      <c r="J17" s="22">
        <v>1702533.92</v>
      </c>
      <c r="K17" s="22">
        <v>935324.96</v>
      </c>
      <c r="L17" s="22">
        <v>2642383.0299999998</v>
      </c>
      <c r="M17" s="22">
        <v>2034289.37</v>
      </c>
      <c r="N17" s="22">
        <v>90953.67</v>
      </c>
    </row>
  </sheetData>
  <pageMargins left="0" right="0" top="0.75" bottom="0" header="0.3" footer="0.3"/>
  <pageSetup scale="77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"/>
  <sheetViews>
    <sheetView workbookViewId="0">
      <selection activeCell="A6" sqref="A6"/>
    </sheetView>
  </sheetViews>
  <sheetFormatPr defaultColWidth="8.85546875" defaultRowHeight="15" x14ac:dyDescent="0.25"/>
  <cols>
    <col min="1" max="1" width="25.140625" bestFit="1" customWidth="1"/>
    <col min="2" max="2" width="18.140625" bestFit="1" customWidth="1"/>
    <col min="4" max="4" width="10.140625" bestFit="1" customWidth="1"/>
    <col min="5" max="5" width="11.8554687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23" t="s">
        <v>82</v>
      </c>
      <c r="B1" s="23"/>
      <c r="C1" s="23"/>
      <c r="D1" s="17"/>
      <c r="E1" s="17"/>
    </row>
    <row r="2" spans="1:5" ht="15.75" x14ac:dyDescent="0.25">
      <c r="A2" s="24" t="s">
        <v>83</v>
      </c>
      <c r="B2" s="36">
        <v>45280</v>
      </c>
      <c r="C2" s="24"/>
      <c r="D2" s="24" t="s">
        <v>84</v>
      </c>
      <c r="E2" s="36">
        <v>45650</v>
      </c>
    </row>
    <row r="3" spans="1:5" ht="15.75" x14ac:dyDescent="0.25">
      <c r="A3" s="24" t="s">
        <v>86</v>
      </c>
      <c r="B3" s="24" t="s">
        <v>87</v>
      </c>
      <c r="C3" s="17"/>
      <c r="D3" s="17"/>
      <c r="E3" s="17"/>
    </row>
    <row r="4" spans="1:5" ht="15.75" x14ac:dyDescent="0.25">
      <c r="A4" s="24" t="s">
        <v>88</v>
      </c>
      <c r="B4" s="24" t="s">
        <v>184</v>
      </c>
      <c r="C4" s="17"/>
      <c r="D4" s="17"/>
      <c r="E4" s="17"/>
    </row>
    <row r="5" spans="1:5" ht="15.75" x14ac:dyDescent="0.25">
      <c r="A5" s="24" t="s">
        <v>298</v>
      </c>
      <c r="B5" s="29" t="s">
        <v>299</v>
      </c>
      <c r="C5" s="17"/>
      <c r="D5" s="17"/>
      <c r="E5" s="17"/>
    </row>
    <row r="6" spans="1:5" ht="15.75" x14ac:dyDescent="0.25">
      <c r="A6" s="24" t="s">
        <v>89</v>
      </c>
      <c r="B6" s="29">
        <v>8</v>
      </c>
      <c r="C6" s="17"/>
      <c r="D6" s="17"/>
      <c r="E6" s="17"/>
    </row>
    <row r="7" spans="1:5" ht="15.75" x14ac:dyDescent="0.25">
      <c r="A7" s="24" t="s">
        <v>283</v>
      </c>
      <c r="B7" s="29">
        <v>70</v>
      </c>
      <c r="C7" s="17"/>
      <c r="D7" s="17"/>
      <c r="E7" s="17"/>
    </row>
    <row r="8" spans="1:5" ht="15.75" x14ac:dyDescent="0.25">
      <c r="A8" s="24" t="s">
        <v>90</v>
      </c>
      <c r="B8" s="29">
        <v>31</v>
      </c>
      <c r="C8" s="17"/>
      <c r="D8" s="17"/>
      <c r="E8" s="17"/>
    </row>
    <row r="9" spans="1:5" ht="15.75" x14ac:dyDescent="0.25">
      <c r="A9" s="24" t="s">
        <v>91</v>
      </c>
      <c r="B9" s="29">
        <v>18</v>
      </c>
      <c r="C9" s="17"/>
      <c r="D9" s="17"/>
      <c r="E9" s="17"/>
    </row>
    <row r="10" spans="1:5" ht="15.75" x14ac:dyDescent="0.25">
      <c r="A10" s="24" t="s">
        <v>92</v>
      </c>
      <c r="B10" s="29">
        <v>0</v>
      </c>
      <c r="C10" s="17"/>
      <c r="D10" s="17"/>
      <c r="E10" s="17"/>
    </row>
    <row r="11" spans="1:5" ht="15.75" x14ac:dyDescent="0.25">
      <c r="A11" s="24" t="s">
        <v>262</v>
      </c>
      <c r="B11" s="37">
        <f>'Consolidated Pools Report'!B17</f>
        <v>24984152.640000001</v>
      </c>
      <c r="C11" s="17"/>
      <c r="D11" s="17"/>
      <c r="E11" s="17"/>
    </row>
    <row r="12" spans="1:5" ht="15.75" x14ac:dyDescent="0.25">
      <c r="A12" s="24" t="s">
        <v>284</v>
      </c>
      <c r="B12" s="30">
        <v>2232000</v>
      </c>
      <c r="C12" s="17"/>
      <c r="D12" s="17"/>
      <c r="E12" s="17"/>
    </row>
    <row r="13" spans="1:5" ht="15.75" x14ac:dyDescent="0.25">
      <c r="A13" s="24" t="s">
        <v>285</v>
      </c>
      <c r="B13" s="29">
        <v>484</v>
      </c>
      <c r="C13" s="17"/>
      <c r="D13" s="17"/>
      <c r="E13" s="17"/>
    </row>
    <row r="14" spans="1:5" ht="31.5" x14ac:dyDescent="0.25">
      <c r="A14" s="24" t="s">
        <v>93</v>
      </c>
      <c r="B14" s="29">
        <v>6.91</v>
      </c>
      <c r="C14" s="17"/>
      <c r="D14" s="17"/>
      <c r="E14" s="17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tabSelected="1" workbookViewId="0">
      <selection activeCell="A6" sqref="A6"/>
    </sheetView>
  </sheetViews>
  <sheetFormatPr defaultColWidth="8.85546875" defaultRowHeight="15" x14ac:dyDescent="0.25"/>
  <cols>
    <col min="1" max="1" width="25.140625" bestFit="1" customWidth="1"/>
    <col min="2" max="2" width="18" bestFit="1" customWidth="1"/>
    <col min="4" max="4" width="12.140625" bestFit="1" customWidth="1"/>
    <col min="5" max="5" width="10.4257812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14" t="s">
        <v>82</v>
      </c>
      <c r="B1" s="14"/>
      <c r="C1" s="14"/>
    </row>
    <row r="2" spans="1:5" x14ac:dyDescent="0.25">
      <c r="A2" s="11" t="s">
        <v>83</v>
      </c>
      <c r="B2" s="12">
        <v>45280</v>
      </c>
      <c r="C2" s="11"/>
      <c r="D2" s="11" t="s">
        <v>84</v>
      </c>
      <c r="E2" s="12">
        <v>45650</v>
      </c>
    </row>
    <row r="3" spans="1:5" x14ac:dyDescent="0.25">
      <c r="A3" s="11" t="s">
        <v>86</v>
      </c>
      <c r="B3" s="11" t="s">
        <v>94</v>
      </c>
      <c r="D3" s="11" t="s">
        <v>97</v>
      </c>
      <c r="E3" s="11" t="s">
        <v>97</v>
      </c>
    </row>
    <row r="4" spans="1:5" x14ac:dyDescent="0.25">
      <c r="A4" s="11" t="s">
        <v>88</v>
      </c>
      <c r="B4" s="11" t="s">
        <v>184</v>
      </c>
      <c r="D4" s="11"/>
      <c r="E4" s="11"/>
    </row>
    <row r="5" spans="1:5" x14ac:dyDescent="0.25">
      <c r="A5" s="11" t="s">
        <v>298</v>
      </c>
      <c r="B5" s="4" t="s">
        <v>299</v>
      </c>
    </row>
    <row r="6" spans="1:5" x14ac:dyDescent="0.25">
      <c r="A6" s="11" t="s">
        <v>89</v>
      </c>
      <c r="B6" s="4">
        <v>8</v>
      </c>
    </row>
    <row r="7" spans="1:5" x14ac:dyDescent="0.25">
      <c r="A7" s="11" t="s">
        <v>283</v>
      </c>
      <c r="B7" s="4">
        <v>70</v>
      </c>
    </row>
    <row r="8" spans="1:5" x14ac:dyDescent="0.25">
      <c r="A8" s="11" t="s">
        <v>90</v>
      </c>
      <c r="B8" s="4">
        <v>31</v>
      </c>
    </row>
    <row r="9" spans="1:5" x14ac:dyDescent="0.25">
      <c r="A9" s="11" t="s">
        <v>91</v>
      </c>
      <c r="B9" s="4">
        <v>18</v>
      </c>
    </row>
    <row r="10" spans="1:5" x14ac:dyDescent="0.25">
      <c r="A10" s="11" t="s">
        <v>92</v>
      </c>
      <c r="B10" s="4">
        <v>0</v>
      </c>
      <c r="D10" s="13"/>
    </row>
    <row r="11" spans="1:5" x14ac:dyDescent="0.25">
      <c r="A11" s="11" t="s">
        <v>262</v>
      </c>
      <c r="B11" s="10">
        <f>'Consolidated Pools Report'!B17</f>
        <v>24984152.640000001</v>
      </c>
    </row>
    <row r="12" spans="1:5" x14ac:dyDescent="0.25">
      <c r="A12" s="11" t="s">
        <v>284</v>
      </c>
      <c r="B12" s="7">
        <v>2232000</v>
      </c>
    </row>
    <row r="13" spans="1:5" x14ac:dyDescent="0.25">
      <c r="A13" s="11" t="s">
        <v>285</v>
      </c>
      <c r="B13" s="4">
        <v>484</v>
      </c>
    </row>
    <row r="14" spans="1:5" x14ac:dyDescent="0.25">
      <c r="A14" s="11" t="s">
        <v>93</v>
      </c>
      <c r="B14" s="4">
        <v>6.91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ColumnTitle3.A8.C197.3</vt:lpstr>
      <vt:lpstr>ColumnTitle4.A8.N17.4</vt:lpstr>
      <vt:lpstr>'Handle and Attendance'!Print_Titles</vt:lpstr>
      <vt:lpstr>TitleRegion2.A6.G52.2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Tuchman, Brooke@CHRB</cp:lastModifiedBy>
  <cp:lastPrinted>2024-03-18T13:06:47Z</cp:lastPrinted>
  <dcterms:created xsi:type="dcterms:W3CDTF">2013-05-10T17:00:07Z</dcterms:created>
  <dcterms:modified xsi:type="dcterms:W3CDTF">2025-11-07T21:05:39Z</dcterms:modified>
</cp:coreProperties>
</file>